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4228"/>
  <workbookPr dateCompatibility="0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d570d41882c5fb3/Máy tính/"/>
    </mc:Choice>
  </mc:AlternateContent>
  <xr:revisionPtr revIDLastSave="0" documentId="8_{E4B46B39-5DA7-4492-8A4E-22BD7691D0FA}" xr6:coauthVersionLast="47" xr6:coauthVersionMax="47" xr10:uidLastSave="{00000000-0000-0000-0000-000000000000}"/>
  <bookViews>
    <workbookView xWindow="-110" yWindow="-110" windowWidth="19420" windowHeight="10300" firstSheet="1" activeTab="4" xr2:uid="{619EAAAE-E17E-154F-A0F9-5FBDF65EBA62}"/>
  </bookViews>
  <sheets>
    <sheet name="1. Ma tran danh gia CLO" sheetId="2" r:id="rId1"/>
    <sheet name="2. Tong hop diem KTDG" sheetId="3" r:id="rId2"/>
    <sheet name="3. NH dat CI theo HDDG" sheetId="7" r:id="rId3"/>
    <sheet name="4. NH dat CI" sheetId="10" r:id="rId4"/>
    <sheet name="5. NH dat CLO" sheetId="9" r:id="rId5"/>
  </sheets>
  <definedNames>
    <definedName name="_xlnm._FilterDatabase" localSheetId="1" hidden="1">'2. Tong hop diem KTDG'!$A$10:$AD$22</definedName>
    <definedName name="MSV">'2. Tong hop diem KTDG'!$B$11:INDEX('2. Tong hop diem KTDG'!$B:$B,COUNTA('2. Tong hop diem KTDG'!$B:$B))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F126" i="10" l="1"/>
  <c r="F10" i="9" l="1"/>
  <c r="AD9" i="7" l="1" a="1"/>
  <c r="AD9" i="7" s="1"/>
  <c r="AC9" i="7" a="1"/>
  <c r="AC9" i="7" s="1"/>
  <c r="AB9" i="7" a="1"/>
  <c r="AB9" i="7" s="1"/>
  <c r="AA9" i="7" a="1"/>
  <c r="AA9" i="7" s="1"/>
  <c r="Z9" i="7" a="1"/>
  <c r="Z9" i="7" s="1"/>
  <c r="Y9" i="7" a="1"/>
  <c r="Y9" i="7" s="1"/>
  <c r="X9" i="7" a="1"/>
  <c r="X9" i="7" s="1"/>
  <c r="W9" i="7" a="1"/>
  <c r="W9" i="7" s="1"/>
  <c r="V9" i="7" a="1"/>
  <c r="V9" i="7" s="1"/>
  <c r="U9" i="7" a="1"/>
  <c r="U9" i="7" s="1"/>
  <c r="T9" i="7" a="1"/>
  <c r="T9" i="7" s="1"/>
  <c r="S9" i="7" a="1"/>
  <c r="S9" i="7" s="1"/>
  <c r="R9" i="7" a="1"/>
  <c r="R9" i="7" s="1"/>
  <c r="Q9" i="7" a="1"/>
  <c r="Q9" i="7" s="1"/>
  <c r="P9" i="7" a="1"/>
  <c r="P9" i="7" s="1"/>
  <c r="O9" i="7" a="1"/>
  <c r="O9" i="7" s="1"/>
  <c r="N9" i="7" a="1"/>
  <c r="N9" i="7" s="1"/>
  <c r="M9" i="7" a="1"/>
  <c r="M9" i="7" s="1"/>
  <c r="L9" i="7" a="1"/>
  <c r="L9" i="7" s="1"/>
  <c r="K9" i="7" a="1"/>
  <c r="K9" i="7" s="1"/>
  <c r="J9" i="7" a="1"/>
  <c r="J9" i="7" s="1"/>
  <c r="I9" i="7" a="1"/>
  <c r="I9" i="7" s="1"/>
  <c r="H9" i="7" a="1"/>
  <c r="H9" i="7" s="1"/>
  <c r="G9" i="7" a="1"/>
  <c r="G9" i="7" s="1"/>
  <c r="F9" i="7" a="1"/>
  <c r="F9" i="7" s="1"/>
  <c r="K10" i="9" l="1"/>
  <c r="J10" i="9"/>
  <c r="I10" i="9"/>
  <c r="H10" i="9"/>
  <c r="G10" i="9"/>
  <c r="F10" i="3" a="1"/>
  <c r="F10" i="3" s="1"/>
  <c r="G10" i="3" a="1"/>
  <c r="G10" i="3" s="1"/>
  <c r="H10" i="3" a="1"/>
  <c r="H10" i="3" s="1"/>
  <c r="I10" i="3" a="1"/>
  <c r="I10" i="3" s="1"/>
  <c r="J10" i="3" a="1"/>
  <c r="J10" i="3" s="1"/>
  <c r="K10" i="3" a="1"/>
  <c r="K10" i="3" s="1"/>
  <c r="L10" i="3" a="1"/>
  <c r="L10" i="3" s="1"/>
  <c r="M10" i="3" a="1"/>
  <c r="M10" i="3" s="1"/>
  <c r="N10" i="3" a="1"/>
  <c r="N10" i="3" s="1"/>
  <c r="O10" i="3" a="1"/>
  <c r="O10" i="3" s="1"/>
  <c r="P10" i="3" a="1"/>
  <c r="P10" i="3" s="1"/>
  <c r="Q10" i="3" a="1"/>
  <c r="Q10" i="3" s="1"/>
  <c r="R10" i="3" a="1"/>
  <c r="R10" i="3" s="1"/>
  <c r="S10" i="3" a="1"/>
  <c r="S10" i="3" s="1"/>
  <c r="T10" i="3" a="1"/>
  <c r="T10" i="3" s="1"/>
  <c r="U10" i="3" a="1"/>
  <c r="U10" i="3" s="1"/>
  <c r="V10" i="3" a="1"/>
  <c r="V10" i="3" s="1"/>
  <c r="W10" i="3" a="1"/>
  <c r="W10" i="3" s="1"/>
  <c r="X10" i="3" a="1"/>
  <c r="X10" i="3" s="1"/>
  <c r="Y10" i="3" a="1"/>
  <c r="Y10" i="3" s="1"/>
  <c r="Z10" i="3" a="1"/>
  <c r="Z10" i="3" s="1"/>
  <c r="AA10" i="3" a="1"/>
  <c r="AA10" i="3" s="1"/>
  <c r="AB10" i="3" a="1"/>
  <c r="AB10" i="3" s="1"/>
  <c r="AC10" i="3" a="1"/>
  <c r="AC10" i="3" s="1"/>
  <c r="AD10" i="3" a="1"/>
  <c r="AD10" i="3" s="1"/>
  <c r="X20" i="7" l="1"/>
  <c r="X24" i="7"/>
  <c r="X30" i="7"/>
  <c r="X35" i="7"/>
  <c r="X11" i="7"/>
  <c r="X14" i="7"/>
  <c r="X21" i="7"/>
  <c r="X26" i="7"/>
  <c r="X31" i="7"/>
  <c r="X36" i="7"/>
  <c r="X18" i="7"/>
  <c r="X25" i="7"/>
  <c r="X12" i="7"/>
  <c r="X16" i="7"/>
  <c r="X33" i="7"/>
  <c r="X37" i="7"/>
  <c r="X23" i="7"/>
  <c r="X28" i="7"/>
  <c r="X38" i="7"/>
  <c r="X13" i="7"/>
  <c r="X15" i="7"/>
  <c r="X17" i="7"/>
  <c r="X19" i="7"/>
  <c r="X27" i="7"/>
  <c r="X29" i="7"/>
  <c r="X48" i="7"/>
  <c r="X54" i="7"/>
  <c r="X39" i="7"/>
  <c r="X52" i="7"/>
  <c r="X55" i="7"/>
  <c r="X41" i="7"/>
  <c r="X42" i="7"/>
  <c r="X47" i="7"/>
  <c r="X43" i="7"/>
  <c r="X50" i="7"/>
  <c r="X60" i="7"/>
  <c r="X63" i="7"/>
  <c r="X71" i="7"/>
  <c r="X78" i="7"/>
  <c r="X85" i="7"/>
  <c r="X91" i="7"/>
  <c r="X96" i="7"/>
  <c r="X46" i="7"/>
  <c r="X64" i="7"/>
  <c r="X72" i="7"/>
  <c r="X79" i="7"/>
  <c r="X86" i="7"/>
  <c r="X59" i="7"/>
  <c r="X65" i="7"/>
  <c r="X73" i="7"/>
  <c r="X80" i="7"/>
  <c r="X92" i="7"/>
  <c r="X45" i="7"/>
  <c r="X49" i="7"/>
  <c r="X53" i="7"/>
  <c r="X66" i="7"/>
  <c r="X74" i="7"/>
  <c r="X87" i="7"/>
  <c r="X61" i="7"/>
  <c r="X94" i="7"/>
  <c r="X107" i="7"/>
  <c r="X113" i="7"/>
  <c r="X120" i="7"/>
  <c r="X70" i="7"/>
  <c r="X77" i="7"/>
  <c r="X84" i="7"/>
  <c r="X101" i="7"/>
  <c r="X114" i="7"/>
  <c r="X121" i="7"/>
  <c r="X40" i="7"/>
  <c r="X44" i="7"/>
  <c r="X56" i="7"/>
  <c r="X58" i="7"/>
  <c r="X57" i="7"/>
  <c r="X34" i="7"/>
  <c r="X90" i="7"/>
  <c r="X105" i="7"/>
  <c r="X108" i="7"/>
  <c r="X122" i="7"/>
  <c r="X124" i="7"/>
  <c r="X10" i="7"/>
  <c r="X62" i="7"/>
  <c r="X68" i="7"/>
  <c r="X95" i="7"/>
  <c r="X100" i="7"/>
  <c r="X119" i="7"/>
  <c r="X51" i="7"/>
  <c r="X69" i="7"/>
  <c r="X75" i="7"/>
  <c r="X81" i="7"/>
  <c r="X98" i="7"/>
  <c r="X103" i="7"/>
  <c r="X97" i="7"/>
  <c r="X99" i="7"/>
  <c r="X32" i="7"/>
  <c r="X83" i="7"/>
  <c r="X111" i="7"/>
  <c r="X115" i="7"/>
  <c r="X67" i="7"/>
  <c r="X102" i="7"/>
  <c r="X104" i="7"/>
  <c r="X106" i="7"/>
  <c r="X123" i="7"/>
  <c r="X22" i="7"/>
  <c r="X82" i="7"/>
  <c r="X93" i="7"/>
  <c r="X109" i="7"/>
  <c r="X110" i="7"/>
  <c r="X118" i="7"/>
  <c r="X112" i="7"/>
  <c r="X89" i="7"/>
  <c r="X88" i="7"/>
  <c r="X117" i="7"/>
  <c r="X76" i="7"/>
  <c r="X116" i="7"/>
  <c r="G17" i="7"/>
  <c r="G25" i="7"/>
  <c r="G11" i="7"/>
  <c r="G37" i="7"/>
  <c r="G13" i="7"/>
  <c r="G29" i="7"/>
  <c r="G34" i="7"/>
  <c r="G22" i="7"/>
  <c r="G24" i="7"/>
  <c r="G27" i="7"/>
  <c r="G32" i="7"/>
  <c r="G38" i="7"/>
  <c r="G39" i="7"/>
  <c r="G40" i="7"/>
  <c r="G41" i="7"/>
  <c r="G49" i="7"/>
  <c r="G15" i="7"/>
  <c r="G33" i="7"/>
  <c r="G35" i="7"/>
  <c r="G42" i="7"/>
  <c r="G12" i="7"/>
  <c r="G19" i="7"/>
  <c r="G21" i="7"/>
  <c r="G23" i="7"/>
  <c r="G14" i="7"/>
  <c r="G43" i="7"/>
  <c r="G44" i="7"/>
  <c r="G53" i="7"/>
  <c r="G55" i="7"/>
  <c r="G18" i="7"/>
  <c r="G31" i="7"/>
  <c r="G48" i="7"/>
  <c r="G30" i="7"/>
  <c r="G52" i="7"/>
  <c r="G28" i="7"/>
  <c r="G46" i="7"/>
  <c r="G54" i="7"/>
  <c r="G64" i="7"/>
  <c r="G72" i="7"/>
  <c r="G79" i="7"/>
  <c r="G86" i="7"/>
  <c r="G97" i="7"/>
  <c r="G16" i="7"/>
  <c r="G20" i="7"/>
  <c r="G60" i="7"/>
  <c r="G65" i="7"/>
  <c r="G73" i="7"/>
  <c r="G80" i="7"/>
  <c r="G92" i="7"/>
  <c r="G45" i="7"/>
  <c r="G57" i="7"/>
  <c r="G66" i="7"/>
  <c r="G74" i="7"/>
  <c r="G87" i="7"/>
  <c r="G59" i="7"/>
  <c r="G67" i="7"/>
  <c r="G75" i="7"/>
  <c r="G81" i="7"/>
  <c r="G88" i="7"/>
  <c r="G93" i="7"/>
  <c r="G58" i="7"/>
  <c r="G70" i="7"/>
  <c r="G77" i="7"/>
  <c r="G84" i="7"/>
  <c r="G101" i="7"/>
  <c r="G114" i="7"/>
  <c r="G121" i="7"/>
  <c r="G26" i="7"/>
  <c r="G50" i="7"/>
  <c r="G61" i="7"/>
  <c r="G63" i="7"/>
  <c r="G91" i="7"/>
  <c r="G96" i="7"/>
  <c r="G102" i="7"/>
  <c r="G108" i="7"/>
  <c r="G115" i="7"/>
  <c r="G122" i="7"/>
  <c r="G51" i="7"/>
  <c r="G89" i="7"/>
  <c r="G104" i="7"/>
  <c r="G112" i="7"/>
  <c r="G118" i="7"/>
  <c r="G47" i="7"/>
  <c r="G78" i="7"/>
  <c r="G90" i="7"/>
  <c r="G94" i="7"/>
  <c r="G99" i="7"/>
  <c r="G107" i="7"/>
  <c r="G124" i="7"/>
  <c r="G36" i="7"/>
  <c r="G62" i="7"/>
  <c r="G68" i="7"/>
  <c r="G95" i="7"/>
  <c r="G71" i="7"/>
  <c r="G82" i="7"/>
  <c r="G69" i="7"/>
  <c r="G110" i="7"/>
  <c r="G119" i="7"/>
  <c r="G123" i="7"/>
  <c r="G76" i="7"/>
  <c r="G98" i="7"/>
  <c r="G100" i="7"/>
  <c r="G106" i="7"/>
  <c r="G109" i="7"/>
  <c r="G56" i="7"/>
  <c r="G113" i="7"/>
  <c r="G117" i="7"/>
  <c r="G116" i="7"/>
  <c r="G103" i="7"/>
  <c r="G105" i="7"/>
  <c r="G111" i="7"/>
  <c r="G85" i="7"/>
  <c r="G10" i="7"/>
  <c r="G83" i="7"/>
  <c r="G120" i="7"/>
  <c r="F11" i="7"/>
  <c r="F14" i="7"/>
  <c r="F21" i="7"/>
  <c r="F26" i="7"/>
  <c r="F31" i="7"/>
  <c r="F36" i="7"/>
  <c r="F15" i="7"/>
  <c r="F18" i="7"/>
  <c r="F22" i="7"/>
  <c r="F27" i="7"/>
  <c r="F32" i="7"/>
  <c r="F10" i="7"/>
  <c r="F24" i="7"/>
  <c r="F37" i="7"/>
  <c r="F38" i="7"/>
  <c r="F39" i="7"/>
  <c r="F20" i="7"/>
  <c r="F30" i="7"/>
  <c r="F35" i="7"/>
  <c r="F40" i="7"/>
  <c r="F13" i="7"/>
  <c r="F44" i="7"/>
  <c r="F50" i="7"/>
  <c r="F33" i="7"/>
  <c r="F12" i="7"/>
  <c r="F17" i="7"/>
  <c r="F19" i="7"/>
  <c r="F23" i="7"/>
  <c r="F25" i="7"/>
  <c r="F29" i="7"/>
  <c r="F48" i="7"/>
  <c r="F34" i="7"/>
  <c r="F41" i="7"/>
  <c r="F52" i="7"/>
  <c r="F56" i="7"/>
  <c r="F47" i="7"/>
  <c r="F16" i="7"/>
  <c r="F60" i="7"/>
  <c r="F65" i="7"/>
  <c r="F73" i="7"/>
  <c r="F80" i="7"/>
  <c r="F92" i="7"/>
  <c r="F45" i="7"/>
  <c r="F53" i="7"/>
  <c r="F57" i="7"/>
  <c r="F66" i="7"/>
  <c r="F74" i="7"/>
  <c r="F87" i="7"/>
  <c r="F43" i="7"/>
  <c r="F49" i="7"/>
  <c r="F59" i="7"/>
  <c r="F67" i="7"/>
  <c r="F75" i="7"/>
  <c r="F81" i="7"/>
  <c r="F88" i="7"/>
  <c r="F93" i="7"/>
  <c r="F68" i="7"/>
  <c r="F76" i="7"/>
  <c r="F82" i="7"/>
  <c r="F89" i="7"/>
  <c r="F61" i="7"/>
  <c r="F63" i="7"/>
  <c r="F91" i="7"/>
  <c r="F96" i="7"/>
  <c r="F102" i="7"/>
  <c r="F108" i="7"/>
  <c r="F115" i="7"/>
  <c r="F122" i="7"/>
  <c r="K123" i="9" s="1" a="1"/>
  <c r="K123" i="9" s="1"/>
  <c r="F72" i="7"/>
  <c r="F79" i="7"/>
  <c r="F86" i="7"/>
  <c r="F109" i="7"/>
  <c r="F116" i="7"/>
  <c r="F123" i="7"/>
  <c r="F51" i="7"/>
  <c r="F54" i="7"/>
  <c r="F78" i="7"/>
  <c r="F90" i="7"/>
  <c r="F94" i="7"/>
  <c r="F99" i="7"/>
  <c r="F107" i="7"/>
  <c r="F124" i="7"/>
  <c r="F58" i="7"/>
  <c r="F62" i="7"/>
  <c r="F84" i="7"/>
  <c r="F95" i="7"/>
  <c r="F110" i="7"/>
  <c r="F121" i="7"/>
  <c r="F69" i="7"/>
  <c r="F85" i="7"/>
  <c r="F105" i="7"/>
  <c r="F28" i="7"/>
  <c r="F101" i="7"/>
  <c r="F111" i="7"/>
  <c r="F120" i="7"/>
  <c r="F42" i="7"/>
  <c r="F46" i="7"/>
  <c r="F98" i="7"/>
  <c r="F100" i="7"/>
  <c r="F106" i="7"/>
  <c r="F77" i="7"/>
  <c r="F97" i="7"/>
  <c r="F104" i="7"/>
  <c r="F114" i="7"/>
  <c r="F118" i="7"/>
  <c r="F55" i="7"/>
  <c r="F113" i="7"/>
  <c r="F117" i="7"/>
  <c r="G118" i="9" s="1" a="1"/>
  <c r="G118" i="9" s="1"/>
  <c r="F83" i="7"/>
  <c r="F70" i="7"/>
  <c r="F119" i="7"/>
  <c r="F103" i="7"/>
  <c r="F112" i="7"/>
  <c r="F64" i="7"/>
  <c r="F71" i="7"/>
  <c r="W17" i="7"/>
  <c r="W25" i="7"/>
  <c r="W12" i="7"/>
  <c r="W14" i="7"/>
  <c r="W16" i="7"/>
  <c r="W33" i="7"/>
  <c r="W37" i="7"/>
  <c r="W23" i="7"/>
  <c r="W28" i="7"/>
  <c r="W38" i="7"/>
  <c r="W21" i="7"/>
  <c r="W26" i="7"/>
  <c r="W31" i="7"/>
  <c r="W36" i="7"/>
  <c r="W39" i="7"/>
  <c r="W49" i="7"/>
  <c r="W19" i="7"/>
  <c r="W27" i="7"/>
  <c r="W29" i="7"/>
  <c r="W40" i="7"/>
  <c r="W30" i="7"/>
  <c r="W52" i="7"/>
  <c r="W55" i="7"/>
  <c r="W41" i="7"/>
  <c r="W42" i="7"/>
  <c r="W47" i="7"/>
  <c r="W11" i="7"/>
  <c r="W43" i="7"/>
  <c r="W51" i="7"/>
  <c r="W46" i="7"/>
  <c r="W64" i="7"/>
  <c r="W72" i="7"/>
  <c r="W79" i="7"/>
  <c r="W86" i="7"/>
  <c r="W13" i="7"/>
  <c r="W59" i="7"/>
  <c r="W65" i="7"/>
  <c r="W73" i="7"/>
  <c r="W80" i="7"/>
  <c r="W92" i="7"/>
  <c r="W24" i="7"/>
  <c r="W45" i="7"/>
  <c r="W53" i="7"/>
  <c r="W54" i="7"/>
  <c r="W66" i="7"/>
  <c r="W74" i="7"/>
  <c r="W87" i="7"/>
  <c r="W20" i="7"/>
  <c r="W22" i="7"/>
  <c r="W32" i="7"/>
  <c r="W35" i="7"/>
  <c r="W56" i="7"/>
  <c r="W58" i="7"/>
  <c r="W67" i="7"/>
  <c r="W75" i="7"/>
  <c r="W81" i="7"/>
  <c r="W88" i="7"/>
  <c r="W93" i="7"/>
  <c r="W70" i="7"/>
  <c r="W77" i="7"/>
  <c r="W84" i="7"/>
  <c r="W101" i="7"/>
  <c r="W114" i="7"/>
  <c r="W121" i="7"/>
  <c r="W63" i="7"/>
  <c r="W91" i="7"/>
  <c r="W102" i="7"/>
  <c r="W108" i="7"/>
  <c r="W115" i="7"/>
  <c r="W122" i="7"/>
  <c r="W18" i="7"/>
  <c r="W57" i="7"/>
  <c r="W34" i="7"/>
  <c r="W62" i="7"/>
  <c r="W68" i="7"/>
  <c r="W95" i="7"/>
  <c r="W100" i="7"/>
  <c r="W119" i="7"/>
  <c r="W69" i="7"/>
  <c r="W85" i="7"/>
  <c r="W98" i="7"/>
  <c r="W103" i="7"/>
  <c r="W111" i="7"/>
  <c r="W117" i="7"/>
  <c r="W76" i="7"/>
  <c r="W96" i="7"/>
  <c r="W15" i="7"/>
  <c r="W112" i="7"/>
  <c r="W116" i="7"/>
  <c r="W104" i="7"/>
  <c r="W106" i="7"/>
  <c r="W123" i="7"/>
  <c r="W50" i="7"/>
  <c r="W71" i="7"/>
  <c r="W82" i="7"/>
  <c r="W90" i="7"/>
  <c r="W124" i="7"/>
  <c r="W94" i="7"/>
  <c r="W109" i="7"/>
  <c r="W110" i="7"/>
  <c r="W118" i="7"/>
  <c r="W60" i="7"/>
  <c r="W78" i="7"/>
  <c r="W89" i="7"/>
  <c r="W10" i="7"/>
  <c r="W48" i="7"/>
  <c r="W99" i="7"/>
  <c r="W61" i="7"/>
  <c r="W120" i="7"/>
  <c r="W83" i="7"/>
  <c r="W44" i="7"/>
  <c r="W105" i="7"/>
  <c r="W97" i="7"/>
  <c r="W107" i="7"/>
  <c r="W113" i="7"/>
  <c r="N11" i="7"/>
  <c r="N14" i="7"/>
  <c r="N21" i="7"/>
  <c r="N26" i="7"/>
  <c r="N31" i="7"/>
  <c r="N36" i="7"/>
  <c r="N15" i="7"/>
  <c r="N18" i="7"/>
  <c r="N22" i="7"/>
  <c r="N27" i="7"/>
  <c r="N32" i="7"/>
  <c r="N20" i="7"/>
  <c r="N30" i="7"/>
  <c r="N35" i="7"/>
  <c r="N38" i="7"/>
  <c r="N12" i="7"/>
  <c r="N16" i="7"/>
  <c r="N25" i="7"/>
  <c r="N33" i="7"/>
  <c r="N39" i="7"/>
  <c r="N23" i="7"/>
  <c r="N28" i="7"/>
  <c r="N40" i="7"/>
  <c r="N44" i="7"/>
  <c r="N50" i="7"/>
  <c r="N34" i="7"/>
  <c r="N13" i="7"/>
  <c r="N24" i="7"/>
  <c r="N52" i="7"/>
  <c r="N19" i="7"/>
  <c r="N47" i="7"/>
  <c r="N56" i="7"/>
  <c r="N51" i="7"/>
  <c r="N41" i="7"/>
  <c r="N48" i="7"/>
  <c r="N65" i="7"/>
  <c r="N73" i="7"/>
  <c r="N80" i="7"/>
  <c r="N92" i="7"/>
  <c r="N42" i="7"/>
  <c r="N59" i="7"/>
  <c r="N66" i="7"/>
  <c r="N74" i="7"/>
  <c r="N87" i="7"/>
  <c r="N67" i="7"/>
  <c r="N75" i="7"/>
  <c r="N81" i="7"/>
  <c r="N88" i="7"/>
  <c r="N93" i="7"/>
  <c r="N46" i="7"/>
  <c r="N58" i="7"/>
  <c r="N68" i="7"/>
  <c r="N76" i="7"/>
  <c r="N82" i="7"/>
  <c r="N89" i="7"/>
  <c r="N17" i="7"/>
  <c r="N71" i="7"/>
  <c r="N78" i="7"/>
  <c r="N85" i="7"/>
  <c r="N102" i="7"/>
  <c r="N108" i="7"/>
  <c r="N115" i="7"/>
  <c r="N122" i="7"/>
  <c r="N57" i="7"/>
  <c r="N60" i="7"/>
  <c r="N64" i="7"/>
  <c r="N109" i="7"/>
  <c r="N116" i="7"/>
  <c r="N123" i="7"/>
  <c r="N29" i="7"/>
  <c r="N43" i="7"/>
  <c r="N49" i="7"/>
  <c r="N55" i="7"/>
  <c r="N54" i="7"/>
  <c r="N105" i="7"/>
  <c r="N113" i="7"/>
  <c r="N45" i="7"/>
  <c r="N77" i="7"/>
  <c r="N100" i="7"/>
  <c r="N119" i="7"/>
  <c r="N83" i="7"/>
  <c r="N94" i="7"/>
  <c r="N97" i="7"/>
  <c r="N98" i="7"/>
  <c r="N103" i="7"/>
  <c r="N79" i="7"/>
  <c r="N90" i="7"/>
  <c r="N117" i="7"/>
  <c r="N63" i="7"/>
  <c r="N86" i="7"/>
  <c r="N70" i="7"/>
  <c r="N99" i="7"/>
  <c r="N101" i="7"/>
  <c r="N112" i="7"/>
  <c r="N121" i="7"/>
  <c r="N62" i="7"/>
  <c r="N84" i="7"/>
  <c r="N107" i="7"/>
  <c r="N111" i="7"/>
  <c r="N120" i="7"/>
  <c r="N124" i="7"/>
  <c r="N69" i="7"/>
  <c r="N96" i="7"/>
  <c r="N106" i="7"/>
  <c r="N91" i="7"/>
  <c r="N114" i="7"/>
  <c r="N37" i="7"/>
  <c r="N95" i="7"/>
  <c r="N118" i="7"/>
  <c r="N53" i="7"/>
  <c r="N110" i="7"/>
  <c r="N10" i="7"/>
  <c r="N104" i="7"/>
  <c r="N61" i="7"/>
  <c r="N72" i="7"/>
  <c r="P20" i="7"/>
  <c r="P24" i="7"/>
  <c r="P30" i="7"/>
  <c r="P35" i="7"/>
  <c r="P11" i="7"/>
  <c r="P14" i="7"/>
  <c r="P21" i="7"/>
  <c r="P26" i="7"/>
  <c r="P31" i="7"/>
  <c r="P36" i="7"/>
  <c r="P22" i="7"/>
  <c r="P27" i="7"/>
  <c r="P32" i="7"/>
  <c r="P37" i="7"/>
  <c r="P18" i="7"/>
  <c r="P25" i="7"/>
  <c r="P38" i="7"/>
  <c r="P29" i="7"/>
  <c r="P16" i="7"/>
  <c r="P28" i="7"/>
  <c r="P44" i="7"/>
  <c r="P53" i="7"/>
  <c r="P54" i="7"/>
  <c r="P15" i="7"/>
  <c r="P48" i="7"/>
  <c r="P55" i="7"/>
  <c r="P61" i="7"/>
  <c r="P40" i="7"/>
  <c r="P52" i="7"/>
  <c r="P63" i="7"/>
  <c r="P71" i="7"/>
  <c r="P78" i="7"/>
  <c r="P85" i="7"/>
  <c r="P91" i="7"/>
  <c r="P96" i="7"/>
  <c r="P57" i="7"/>
  <c r="P60" i="7"/>
  <c r="P64" i="7"/>
  <c r="P72" i="7"/>
  <c r="P79" i="7"/>
  <c r="P86" i="7"/>
  <c r="P97" i="7"/>
  <c r="P41" i="7"/>
  <c r="P42" i="7"/>
  <c r="P47" i="7"/>
  <c r="P51" i="7"/>
  <c r="P65" i="7"/>
  <c r="P73" i="7"/>
  <c r="P80" i="7"/>
  <c r="P92" i="7"/>
  <c r="P34" i="7"/>
  <c r="P39" i="7"/>
  <c r="P59" i="7"/>
  <c r="P66" i="7"/>
  <c r="P74" i="7"/>
  <c r="P87" i="7"/>
  <c r="P56" i="7"/>
  <c r="P69" i="7"/>
  <c r="P83" i="7"/>
  <c r="P90" i="7"/>
  <c r="P107" i="7"/>
  <c r="P113" i="7"/>
  <c r="P120" i="7"/>
  <c r="P13" i="7"/>
  <c r="P17" i="7"/>
  <c r="P45" i="7"/>
  <c r="P62" i="7"/>
  <c r="P95" i="7"/>
  <c r="P101" i="7"/>
  <c r="P114" i="7"/>
  <c r="P121" i="7"/>
  <c r="P12" i="7"/>
  <c r="P46" i="7"/>
  <c r="P49" i="7"/>
  <c r="P19" i="7"/>
  <c r="P43" i="7"/>
  <c r="P81" i="7"/>
  <c r="P99" i="7"/>
  <c r="P102" i="7"/>
  <c r="P124" i="7"/>
  <c r="P10" i="7"/>
  <c r="P70" i="7"/>
  <c r="P76" i="7"/>
  <c r="P82" i="7"/>
  <c r="P110" i="7"/>
  <c r="P116" i="7"/>
  <c r="P50" i="7"/>
  <c r="P88" i="7"/>
  <c r="P93" i="7"/>
  <c r="P105" i="7"/>
  <c r="P75" i="7"/>
  <c r="P104" i="7"/>
  <c r="P122" i="7"/>
  <c r="P89" i="7"/>
  <c r="P108" i="7"/>
  <c r="P117" i="7"/>
  <c r="P33" i="7"/>
  <c r="P58" i="7"/>
  <c r="P103" i="7"/>
  <c r="P77" i="7"/>
  <c r="P23" i="7"/>
  <c r="P112" i="7"/>
  <c r="P84" i="7"/>
  <c r="P111" i="7"/>
  <c r="P123" i="7"/>
  <c r="P106" i="7"/>
  <c r="P109" i="7"/>
  <c r="P98" i="7"/>
  <c r="P118" i="7"/>
  <c r="P94" i="7"/>
  <c r="P67" i="7"/>
  <c r="P100" i="7"/>
  <c r="P119" i="7"/>
  <c r="P68" i="7"/>
  <c r="P115" i="7"/>
  <c r="O17" i="7"/>
  <c r="O25" i="7"/>
  <c r="O37" i="7"/>
  <c r="O18" i="7"/>
  <c r="O20" i="7"/>
  <c r="O30" i="7"/>
  <c r="O35" i="7"/>
  <c r="O38" i="7"/>
  <c r="O12" i="7"/>
  <c r="O14" i="7"/>
  <c r="O16" i="7"/>
  <c r="O33" i="7"/>
  <c r="O39" i="7"/>
  <c r="O42" i="7"/>
  <c r="O49" i="7"/>
  <c r="O26" i="7"/>
  <c r="O28" i="7"/>
  <c r="O36" i="7"/>
  <c r="O11" i="7"/>
  <c r="O22" i="7"/>
  <c r="O15" i="7"/>
  <c r="O24" i="7"/>
  <c r="O48" i="7"/>
  <c r="O55" i="7"/>
  <c r="O40" i="7"/>
  <c r="O52" i="7"/>
  <c r="O19" i="7"/>
  <c r="O23" i="7"/>
  <c r="O47" i="7"/>
  <c r="O32" i="7"/>
  <c r="O57" i="7"/>
  <c r="O60" i="7"/>
  <c r="O64" i="7"/>
  <c r="O72" i="7"/>
  <c r="O79" i="7"/>
  <c r="O86" i="7"/>
  <c r="O97" i="7"/>
  <c r="O41" i="7"/>
  <c r="O44" i="7"/>
  <c r="O51" i="7"/>
  <c r="O65" i="7"/>
  <c r="O73" i="7"/>
  <c r="O80" i="7"/>
  <c r="O92" i="7"/>
  <c r="O34" i="7"/>
  <c r="O59" i="7"/>
  <c r="O66" i="7"/>
  <c r="O74" i="7"/>
  <c r="O87" i="7"/>
  <c r="O50" i="7"/>
  <c r="O67" i="7"/>
  <c r="O75" i="7"/>
  <c r="O81" i="7"/>
  <c r="O88" i="7"/>
  <c r="O93" i="7"/>
  <c r="O13" i="7"/>
  <c r="O21" i="7"/>
  <c r="O45" i="7"/>
  <c r="O53" i="7"/>
  <c r="O62" i="7"/>
  <c r="O95" i="7"/>
  <c r="O101" i="7"/>
  <c r="O114" i="7"/>
  <c r="O121" i="7"/>
  <c r="O71" i="7"/>
  <c r="O78" i="7"/>
  <c r="O85" i="7"/>
  <c r="O102" i="7"/>
  <c r="O108" i="7"/>
  <c r="O115" i="7"/>
  <c r="O122" i="7"/>
  <c r="O46" i="7"/>
  <c r="O29" i="7"/>
  <c r="O43" i="7"/>
  <c r="O31" i="7"/>
  <c r="O70" i="7"/>
  <c r="O76" i="7"/>
  <c r="O82" i="7"/>
  <c r="O110" i="7"/>
  <c r="O116" i="7"/>
  <c r="O54" i="7"/>
  <c r="O105" i="7"/>
  <c r="O113" i="7"/>
  <c r="O27" i="7"/>
  <c r="O58" i="7"/>
  <c r="O77" i="7"/>
  <c r="O89" i="7"/>
  <c r="O100" i="7"/>
  <c r="O91" i="7"/>
  <c r="O94" i="7"/>
  <c r="O109" i="7"/>
  <c r="O118" i="7"/>
  <c r="O103" i="7"/>
  <c r="O63" i="7"/>
  <c r="O99" i="7"/>
  <c r="O112" i="7"/>
  <c r="O84" i="7"/>
  <c r="O107" i="7"/>
  <c r="O111" i="7"/>
  <c r="O120" i="7"/>
  <c r="O124" i="7"/>
  <c r="O56" i="7"/>
  <c r="O117" i="7"/>
  <c r="O69" i="7"/>
  <c r="O98" i="7"/>
  <c r="O119" i="7"/>
  <c r="O10" i="7"/>
  <c r="O83" i="7"/>
  <c r="O90" i="7"/>
  <c r="O123" i="7"/>
  <c r="O96" i="7"/>
  <c r="O68" i="7"/>
  <c r="O61" i="7"/>
  <c r="O104" i="7"/>
  <c r="O106" i="7"/>
  <c r="V11" i="7"/>
  <c r="V14" i="7"/>
  <c r="V21" i="7"/>
  <c r="V26" i="7"/>
  <c r="V31" i="7"/>
  <c r="V36" i="7"/>
  <c r="V15" i="7"/>
  <c r="V18" i="7"/>
  <c r="V22" i="7"/>
  <c r="V27" i="7"/>
  <c r="V32" i="7"/>
  <c r="V23" i="7"/>
  <c r="V28" i="7"/>
  <c r="V38" i="7"/>
  <c r="V39" i="7"/>
  <c r="V19" i="7"/>
  <c r="V40" i="7"/>
  <c r="V17" i="7"/>
  <c r="V44" i="7"/>
  <c r="V50" i="7"/>
  <c r="V29" i="7"/>
  <c r="V33" i="7"/>
  <c r="V35" i="7"/>
  <c r="V41" i="7"/>
  <c r="V12" i="7"/>
  <c r="V25" i="7"/>
  <c r="V42" i="7"/>
  <c r="V47" i="7"/>
  <c r="V16" i="7"/>
  <c r="V43" i="7"/>
  <c r="V51" i="7"/>
  <c r="V56" i="7"/>
  <c r="V20" i="7"/>
  <c r="V24" i="7"/>
  <c r="V37" i="7"/>
  <c r="V46" i="7"/>
  <c r="V13" i="7"/>
  <c r="V59" i="7"/>
  <c r="V65" i="7"/>
  <c r="V73" i="7"/>
  <c r="V80" i="7"/>
  <c r="V92" i="7"/>
  <c r="V45" i="7"/>
  <c r="V53" i="7"/>
  <c r="V54" i="7"/>
  <c r="V55" i="7"/>
  <c r="V66" i="7"/>
  <c r="V74" i="7"/>
  <c r="V87" i="7"/>
  <c r="V30" i="7"/>
  <c r="V49" i="7"/>
  <c r="V58" i="7"/>
  <c r="V67" i="7"/>
  <c r="V75" i="7"/>
  <c r="V81" i="7"/>
  <c r="V88" i="7"/>
  <c r="V93" i="7"/>
  <c r="V68" i="7"/>
  <c r="V76" i="7"/>
  <c r="V82" i="7"/>
  <c r="V89" i="7"/>
  <c r="V63" i="7"/>
  <c r="V91" i="7"/>
  <c r="V102" i="7"/>
  <c r="V108" i="7"/>
  <c r="V115" i="7"/>
  <c r="V122" i="7"/>
  <c r="V72" i="7"/>
  <c r="V79" i="7"/>
  <c r="V86" i="7"/>
  <c r="V96" i="7"/>
  <c r="V97" i="7"/>
  <c r="V109" i="7"/>
  <c r="V116" i="7"/>
  <c r="V123" i="7"/>
  <c r="V34" i="7"/>
  <c r="V52" i="7"/>
  <c r="V60" i="7"/>
  <c r="V61" i="7"/>
  <c r="V69" i="7"/>
  <c r="V85" i="7"/>
  <c r="V98" i="7"/>
  <c r="V103" i="7"/>
  <c r="V111" i="7"/>
  <c r="V117" i="7"/>
  <c r="V106" i="7"/>
  <c r="V114" i="7"/>
  <c r="V48" i="7"/>
  <c r="V83" i="7"/>
  <c r="V84" i="7"/>
  <c r="V107" i="7"/>
  <c r="V120" i="7"/>
  <c r="V57" i="7"/>
  <c r="V71" i="7"/>
  <c r="V90" i="7"/>
  <c r="V124" i="7"/>
  <c r="V94" i="7"/>
  <c r="V100" i="7"/>
  <c r="V110" i="7"/>
  <c r="V118" i="7"/>
  <c r="V119" i="7"/>
  <c r="V70" i="7"/>
  <c r="V78" i="7"/>
  <c r="V10" i="7"/>
  <c r="V62" i="7"/>
  <c r="V101" i="7"/>
  <c r="V112" i="7"/>
  <c r="V77" i="7"/>
  <c r="V113" i="7"/>
  <c r="V99" i="7"/>
  <c r="V95" i="7"/>
  <c r="V105" i="7"/>
  <c r="V104" i="7"/>
  <c r="V121" i="7"/>
  <c r="V64" i="7"/>
  <c r="H20" i="7"/>
  <c r="H24" i="7"/>
  <c r="H30" i="7"/>
  <c r="H35" i="7"/>
  <c r="H11" i="7"/>
  <c r="H14" i="7"/>
  <c r="H21" i="7"/>
  <c r="H26" i="7"/>
  <c r="H31" i="7"/>
  <c r="H36" i="7"/>
  <c r="H15" i="7"/>
  <c r="H17" i="7"/>
  <c r="H19" i="7"/>
  <c r="H13" i="7"/>
  <c r="H29" i="7"/>
  <c r="H34" i="7"/>
  <c r="H37" i="7"/>
  <c r="H22" i="7"/>
  <c r="H27" i="7"/>
  <c r="H32" i="7"/>
  <c r="H38" i="7"/>
  <c r="H28" i="7"/>
  <c r="H25" i="7"/>
  <c r="H23" i="7"/>
  <c r="H33" i="7"/>
  <c r="H49" i="7"/>
  <c r="H54" i="7"/>
  <c r="H43" i="7"/>
  <c r="H44" i="7"/>
  <c r="H53" i="7"/>
  <c r="H55" i="7"/>
  <c r="H61" i="7"/>
  <c r="H18" i="7"/>
  <c r="H39" i="7"/>
  <c r="H41" i="7"/>
  <c r="H48" i="7"/>
  <c r="H40" i="7"/>
  <c r="H42" i="7"/>
  <c r="H50" i="7"/>
  <c r="H56" i="7"/>
  <c r="H63" i="7"/>
  <c r="H71" i="7"/>
  <c r="H78" i="7"/>
  <c r="H85" i="7"/>
  <c r="H91" i="7"/>
  <c r="H96" i="7"/>
  <c r="H12" i="7"/>
  <c r="H46" i="7"/>
  <c r="H64" i="7"/>
  <c r="H72" i="7"/>
  <c r="H79" i="7"/>
  <c r="H86" i="7"/>
  <c r="H97" i="7"/>
  <c r="H16" i="7"/>
  <c r="H60" i="7"/>
  <c r="H65" i="7"/>
  <c r="H73" i="7"/>
  <c r="H80" i="7"/>
  <c r="H92" i="7"/>
  <c r="H45" i="7"/>
  <c r="H52" i="7"/>
  <c r="H57" i="7"/>
  <c r="H66" i="7"/>
  <c r="H74" i="7"/>
  <c r="H87" i="7"/>
  <c r="H51" i="7"/>
  <c r="H94" i="7"/>
  <c r="H107" i="7"/>
  <c r="H113" i="7"/>
  <c r="H120" i="7"/>
  <c r="H58" i="7"/>
  <c r="H70" i="7"/>
  <c r="H77" i="7"/>
  <c r="H84" i="7"/>
  <c r="H101" i="7"/>
  <c r="H114" i="7"/>
  <c r="H121" i="7"/>
  <c r="H59" i="7"/>
  <c r="H67" i="7"/>
  <c r="H83" i="7"/>
  <c r="H115" i="7"/>
  <c r="H10" i="7"/>
  <c r="H89" i="7"/>
  <c r="H104" i="7"/>
  <c r="H112" i="7"/>
  <c r="H118" i="7"/>
  <c r="H47" i="7"/>
  <c r="H90" i="7"/>
  <c r="H99" i="7"/>
  <c r="H102" i="7"/>
  <c r="H103" i="7"/>
  <c r="H124" i="7"/>
  <c r="H62" i="7"/>
  <c r="H111" i="7"/>
  <c r="H69" i="7"/>
  <c r="H88" i="7"/>
  <c r="H110" i="7"/>
  <c r="H119" i="7"/>
  <c r="H123" i="7"/>
  <c r="H76" i="7"/>
  <c r="H98" i="7"/>
  <c r="H100" i="7"/>
  <c r="H106" i="7"/>
  <c r="H122" i="7"/>
  <c r="H68" i="7"/>
  <c r="H95" i="7"/>
  <c r="H109" i="7"/>
  <c r="H105" i="7"/>
  <c r="H81" i="7"/>
  <c r="H116" i="7"/>
  <c r="H117" i="7"/>
  <c r="H108" i="7"/>
  <c r="H75" i="7"/>
  <c r="H82" i="7"/>
  <c r="H93" i="7"/>
  <c r="AD11" i="7"/>
  <c r="AD14" i="7"/>
  <c r="AD21" i="7"/>
  <c r="AD26" i="7"/>
  <c r="AD31" i="7"/>
  <c r="AD36" i="7"/>
  <c r="AD15" i="7"/>
  <c r="AD18" i="7"/>
  <c r="AD22" i="7"/>
  <c r="AD27" i="7"/>
  <c r="AD32" i="7"/>
  <c r="AD19" i="7"/>
  <c r="AD38" i="7"/>
  <c r="AD13" i="7"/>
  <c r="AD17" i="7"/>
  <c r="AD29" i="7"/>
  <c r="AD34" i="7"/>
  <c r="AD39" i="7"/>
  <c r="AD24" i="7"/>
  <c r="AD40" i="7"/>
  <c r="AD16" i="7"/>
  <c r="AD41" i="7"/>
  <c r="AD44" i="7"/>
  <c r="AD50" i="7"/>
  <c r="AD20" i="7"/>
  <c r="AD30" i="7"/>
  <c r="AD28" i="7"/>
  <c r="AD51" i="7"/>
  <c r="AD35" i="7"/>
  <c r="AD46" i="7"/>
  <c r="AD56" i="7"/>
  <c r="AD12" i="7"/>
  <c r="AD25" i="7"/>
  <c r="AD45" i="7"/>
  <c r="AD23" i="7"/>
  <c r="AD42" i="7"/>
  <c r="AD48" i="7"/>
  <c r="AD52" i="7"/>
  <c r="AD65" i="7"/>
  <c r="AD73" i="7"/>
  <c r="AD80" i="7"/>
  <c r="AD92" i="7"/>
  <c r="AD33" i="7"/>
  <c r="AD37" i="7"/>
  <c r="AD58" i="7"/>
  <c r="AD66" i="7"/>
  <c r="AD74" i="7"/>
  <c r="AD87" i="7"/>
  <c r="AD67" i="7"/>
  <c r="AD75" i="7"/>
  <c r="AD81" i="7"/>
  <c r="AD88" i="7"/>
  <c r="AD93" i="7"/>
  <c r="AD47" i="7"/>
  <c r="AD57" i="7"/>
  <c r="AD68" i="7"/>
  <c r="AD76" i="7"/>
  <c r="AD82" i="7"/>
  <c r="AD89" i="7"/>
  <c r="AD49" i="7"/>
  <c r="AD71" i="7"/>
  <c r="AD78" i="7"/>
  <c r="AD85" i="7"/>
  <c r="AD102" i="7"/>
  <c r="AD108" i="7"/>
  <c r="AD115" i="7"/>
  <c r="AD122" i="7"/>
  <c r="AD64" i="7"/>
  <c r="AD97" i="7"/>
  <c r="AD109" i="7"/>
  <c r="AD116" i="7"/>
  <c r="AD123" i="7"/>
  <c r="AD53" i="7"/>
  <c r="AD61" i="7"/>
  <c r="AD83" i="7"/>
  <c r="AD94" i="7"/>
  <c r="AD120" i="7"/>
  <c r="AD59" i="7"/>
  <c r="AD60" i="7"/>
  <c r="AD72" i="7"/>
  <c r="AD84" i="7"/>
  <c r="AD101" i="7"/>
  <c r="AD104" i="7"/>
  <c r="AD112" i="7"/>
  <c r="AD118" i="7"/>
  <c r="AD43" i="7"/>
  <c r="AD55" i="7"/>
  <c r="AD90" i="7"/>
  <c r="AD99" i="7"/>
  <c r="AD69" i="7"/>
  <c r="AD77" i="7"/>
  <c r="AD124" i="7"/>
  <c r="AD91" i="7"/>
  <c r="AD95" i="7"/>
  <c r="AD96" i="7"/>
  <c r="AD103" i="7"/>
  <c r="AD113" i="7"/>
  <c r="AD117" i="7"/>
  <c r="AD10" i="7"/>
  <c r="AD54" i="7"/>
  <c r="AD79" i="7"/>
  <c r="AD121" i="7"/>
  <c r="AD107" i="7"/>
  <c r="AD63" i="7"/>
  <c r="AD86" i="7"/>
  <c r="AD114" i="7"/>
  <c r="AD62" i="7"/>
  <c r="AD106" i="7"/>
  <c r="AD119" i="7"/>
  <c r="AD70" i="7"/>
  <c r="AD110" i="7"/>
  <c r="AD111" i="7"/>
  <c r="AD98" i="7"/>
  <c r="AD105" i="7"/>
  <c r="AD100" i="7"/>
  <c r="AC12" i="7"/>
  <c r="AC33" i="7"/>
  <c r="AC13" i="7"/>
  <c r="AC15" i="7"/>
  <c r="AC17" i="7"/>
  <c r="AC29" i="7"/>
  <c r="AC34" i="7"/>
  <c r="AC39" i="7"/>
  <c r="AC11" i="7"/>
  <c r="AC24" i="7"/>
  <c r="AC40" i="7"/>
  <c r="AC22" i="7"/>
  <c r="AC27" i="7"/>
  <c r="AC32" i="7"/>
  <c r="AC41" i="7"/>
  <c r="AC18" i="7"/>
  <c r="AC20" i="7"/>
  <c r="AC30" i="7"/>
  <c r="AC37" i="7"/>
  <c r="AC38" i="7"/>
  <c r="AC45" i="7"/>
  <c r="AC28" i="7"/>
  <c r="AC26" i="7"/>
  <c r="AC36" i="7"/>
  <c r="AC35" i="7"/>
  <c r="AC46" i="7"/>
  <c r="AC56" i="7"/>
  <c r="AC25" i="7"/>
  <c r="AC31" i="7"/>
  <c r="AC50" i="7"/>
  <c r="AC57" i="7"/>
  <c r="AC21" i="7"/>
  <c r="AC19" i="7"/>
  <c r="AC44" i="7"/>
  <c r="AC58" i="7"/>
  <c r="AC66" i="7"/>
  <c r="AC74" i="7"/>
  <c r="AC87" i="7"/>
  <c r="AC67" i="7"/>
  <c r="AC75" i="7"/>
  <c r="AC81" i="7"/>
  <c r="AC88" i="7"/>
  <c r="AC93" i="7"/>
  <c r="AC47" i="7"/>
  <c r="AC51" i="7"/>
  <c r="AC68" i="7"/>
  <c r="AC76" i="7"/>
  <c r="AC82" i="7"/>
  <c r="AC89" i="7"/>
  <c r="AC43" i="7"/>
  <c r="AC61" i="7"/>
  <c r="AC69" i="7"/>
  <c r="AC83" i="7"/>
  <c r="AC90" i="7"/>
  <c r="AC94" i="7"/>
  <c r="AC64" i="7"/>
  <c r="AC97" i="7"/>
  <c r="AC109" i="7"/>
  <c r="AC116" i="7"/>
  <c r="AC123" i="7"/>
  <c r="AC42" i="7"/>
  <c r="AC48" i="7"/>
  <c r="AC73" i="7"/>
  <c r="AC80" i="7"/>
  <c r="AC92" i="7"/>
  <c r="AC98" i="7"/>
  <c r="AC103" i="7"/>
  <c r="AC117" i="7"/>
  <c r="AC23" i="7"/>
  <c r="AC59" i="7"/>
  <c r="AC60" i="7"/>
  <c r="AC72" i="7"/>
  <c r="AC84" i="7"/>
  <c r="AC101" i="7"/>
  <c r="AC104" i="7"/>
  <c r="AC112" i="7"/>
  <c r="AC118" i="7"/>
  <c r="AC49" i="7"/>
  <c r="AC52" i="7"/>
  <c r="AC55" i="7"/>
  <c r="AC78" i="7"/>
  <c r="AC99" i="7"/>
  <c r="AC107" i="7"/>
  <c r="AC115" i="7"/>
  <c r="AC14" i="7"/>
  <c r="AC62" i="7"/>
  <c r="AC79" i="7"/>
  <c r="AC95" i="7"/>
  <c r="AC105" i="7"/>
  <c r="AC114" i="7"/>
  <c r="AC16" i="7"/>
  <c r="AC54" i="7"/>
  <c r="AC65" i="7"/>
  <c r="AC121" i="7"/>
  <c r="AC108" i="7"/>
  <c r="AC63" i="7"/>
  <c r="AC86" i="7"/>
  <c r="AC70" i="7"/>
  <c r="AC71" i="7"/>
  <c r="AC100" i="7"/>
  <c r="AC102" i="7"/>
  <c r="AC111" i="7"/>
  <c r="AC120" i="7"/>
  <c r="AC106" i="7"/>
  <c r="AC10" i="7"/>
  <c r="AC91" i="7"/>
  <c r="AC124" i="7"/>
  <c r="AC122" i="7"/>
  <c r="AC77" i="7"/>
  <c r="AC53" i="7"/>
  <c r="AC85" i="7"/>
  <c r="AC96" i="7"/>
  <c r="AC110" i="7"/>
  <c r="AC119" i="7"/>
  <c r="AC113" i="7"/>
  <c r="U12" i="7"/>
  <c r="U33" i="7"/>
  <c r="U39" i="7"/>
  <c r="U19" i="7"/>
  <c r="U21" i="7"/>
  <c r="U26" i="7"/>
  <c r="U31" i="7"/>
  <c r="U36" i="7"/>
  <c r="U40" i="7"/>
  <c r="U13" i="7"/>
  <c r="U15" i="7"/>
  <c r="U17" i="7"/>
  <c r="U29" i="7"/>
  <c r="U34" i="7"/>
  <c r="U41" i="7"/>
  <c r="U43" i="7"/>
  <c r="U45" i="7"/>
  <c r="U27" i="7"/>
  <c r="U23" i="7"/>
  <c r="U25" i="7"/>
  <c r="U16" i="7"/>
  <c r="U51" i="7"/>
  <c r="U56" i="7"/>
  <c r="U11" i="7"/>
  <c r="U20" i="7"/>
  <c r="U24" i="7"/>
  <c r="U37" i="7"/>
  <c r="U46" i="7"/>
  <c r="U57" i="7"/>
  <c r="U28" i="7"/>
  <c r="U50" i="7"/>
  <c r="U53" i="7"/>
  <c r="U54" i="7"/>
  <c r="U55" i="7"/>
  <c r="U66" i="7"/>
  <c r="U74" i="7"/>
  <c r="U87" i="7"/>
  <c r="U30" i="7"/>
  <c r="U49" i="7"/>
  <c r="U58" i="7"/>
  <c r="U67" i="7"/>
  <c r="U75" i="7"/>
  <c r="U81" i="7"/>
  <c r="U88" i="7"/>
  <c r="U93" i="7"/>
  <c r="U22" i="7"/>
  <c r="U32" i="7"/>
  <c r="U35" i="7"/>
  <c r="U68" i="7"/>
  <c r="U76" i="7"/>
  <c r="U82" i="7"/>
  <c r="U89" i="7"/>
  <c r="U14" i="7"/>
  <c r="U18" i="7"/>
  <c r="U48" i="7"/>
  <c r="U52" i="7"/>
  <c r="U61" i="7"/>
  <c r="U69" i="7"/>
  <c r="U83" i="7"/>
  <c r="U90" i="7"/>
  <c r="U94" i="7"/>
  <c r="U47" i="7"/>
  <c r="U72" i="7"/>
  <c r="U79" i="7"/>
  <c r="U86" i="7"/>
  <c r="U96" i="7"/>
  <c r="U97" i="7"/>
  <c r="U109" i="7"/>
  <c r="U116" i="7"/>
  <c r="U123" i="7"/>
  <c r="U59" i="7"/>
  <c r="U65" i="7"/>
  <c r="U98" i="7"/>
  <c r="U103" i="7"/>
  <c r="U117" i="7"/>
  <c r="U106" i="7"/>
  <c r="U114" i="7"/>
  <c r="U38" i="7"/>
  <c r="U63" i="7"/>
  <c r="U80" i="7"/>
  <c r="U91" i="7"/>
  <c r="U120" i="7"/>
  <c r="U64" i="7"/>
  <c r="U70" i="7"/>
  <c r="U101" i="7"/>
  <c r="U104" i="7"/>
  <c r="U95" i="7"/>
  <c r="U100" i="7"/>
  <c r="U102" i="7"/>
  <c r="U110" i="7"/>
  <c r="U118" i="7"/>
  <c r="U119" i="7"/>
  <c r="U78" i="7"/>
  <c r="U10" i="7"/>
  <c r="U42" i="7"/>
  <c r="U60" i="7"/>
  <c r="U62" i="7"/>
  <c r="U77" i="7"/>
  <c r="U85" i="7"/>
  <c r="U99" i="7"/>
  <c r="U105" i="7"/>
  <c r="U113" i="7"/>
  <c r="U122" i="7"/>
  <c r="U44" i="7"/>
  <c r="U107" i="7"/>
  <c r="U73" i="7"/>
  <c r="U84" i="7"/>
  <c r="U112" i="7"/>
  <c r="U124" i="7"/>
  <c r="U92" i="7"/>
  <c r="U108" i="7"/>
  <c r="U111" i="7"/>
  <c r="U121" i="7"/>
  <c r="U71" i="7"/>
  <c r="U115" i="7"/>
  <c r="M12" i="7"/>
  <c r="M33" i="7"/>
  <c r="M16" i="7"/>
  <c r="M18" i="7"/>
  <c r="M25" i="7"/>
  <c r="M39" i="7"/>
  <c r="M14" i="7"/>
  <c r="M23" i="7"/>
  <c r="M28" i="7"/>
  <c r="M40" i="7"/>
  <c r="M41" i="7"/>
  <c r="M45" i="7"/>
  <c r="M26" i="7"/>
  <c r="M11" i="7"/>
  <c r="M13" i="7"/>
  <c r="M20" i="7"/>
  <c r="M22" i="7"/>
  <c r="M24" i="7"/>
  <c r="M30" i="7"/>
  <c r="M32" i="7"/>
  <c r="M15" i="7"/>
  <c r="M19" i="7"/>
  <c r="M47" i="7"/>
  <c r="M56" i="7"/>
  <c r="M51" i="7"/>
  <c r="M57" i="7"/>
  <c r="M27" i="7"/>
  <c r="M34" i="7"/>
  <c r="M38" i="7"/>
  <c r="M42" i="7"/>
  <c r="M46" i="7"/>
  <c r="M35" i="7"/>
  <c r="M44" i="7"/>
  <c r="M59" i="7"/>
  <c r="M66" i="7"/>
  <c r="M74" i="7"/>
  <c r="M87" i="7"/>
  <c r="M67" i="7"/>
  <c r="M75" i="7"/>
  <c r="M81" i="7"/>
  <c r="M88" i="7"/>
  <c r="M93" i="7"/>
  <c r="M50" i="7"/>
  <c r="M58" i="7"/>
  <c r="M68" i="7"/>
  <c r="M76" i="7"/>
  <c r="M82" i="7"/>
  <c r="M89" i="7"/>
  <c r="M29" i="7"/>
  <c r="M31" i="7"/>
  <c r="M43" i="7"/>
  <c r="M54" i="7"/>
  <c r="M55" i="7"/>
  <c r="M69" i="7"/>
  <c r="M83" i="7"/>
  <c r="M90" i="7"/>
  <c r="M94" i="7"/>
  <c r="M60" i="7"/>
  <c r="M64" i="7"/>
  <c r="M109" i="7"/>
  <c r="M116" i="7"/>
  <c r="M123" i="7"/>
  <c r="M52" i="7"/>
  <c r="M73" i="7"/>
  <c r="M80" i="7"/>
  <c r="M92" i="7"/>
  <c r="M98" i="7"/>
  <c r="M103" i="7"/>
  <c r="M117" i="7"/>
  <c r="M124" i="7"/>
  <c r="M77" i="7"/>
  <c r="M100" i="7"/>
  <c r="M119" i="7"/>
  <c r="M48" i="7"/>
  <c r="M65" i="7"/>
  <c r="M71" i="7"/>
  <c r="M97" i="7"/>
  <c r="M108" i="7"/>
  <c r="M111" i="7"/>
  <c r="M122" i="7"/>
  <c r="M53" i="7"/>
  <c r="M61" i="7"/>
  <c r="M72" i="7"/>
  <c r="M84" i="7"/>
  <c r="M106" i="7"/>
  <c r="M49" i="7"/>
  <c r="M17" i="7"/>
  <c r="M70" i="7"/>
  <c r="M99" i="7"/>
  <c r="M101" i="7"/>
  <c r="M105" i="7"/>
  <c r="M112" i="7"/>
  <c r="M121" i="7"/>
  <c r="M21" i="7"/>
  <c r="M62" i="7"/>
  <c r="M85" i="7"/>
  <c r="M107" i="7"/>
  <c r="M120" i="7"/>
  <c r="M36" i="7"/>
  <c r="M96" i="7"/>
  <c r="M37" i="7"/>
  <c r="M104" i="7"/>
  <c r="M115" i="7"/>
  <c r="M10" i="7"/>
  <c r="M95" i="7"/>
  <c r="M118" i="7"/>
  <c r="M63" i="7"/>
  <c r="M110" i="7"/>
  <c r="M78" i="7"/>
  <c r="M113" i="7"/>
  <c r="M102" i="7"/>
  <c r="M79" i="7"/>
  <c r="M86" i="7"/>
  <c r="M91" i="7"/>
  <c r="M114" i="7"/>
  <c r="G114" i="9" a="1"/>
  <c r="G114" i="9" s="1"/>
  <c r="AB15" i="7"/>
  <c r="AB18" i="7"/>
  <c r="AB22" i="7"/>
  <c r="AB27" i="7"/>
  <c r="AB32" i="7"/>
  <c r="AB19" i="7"/>
  <c r="AB23" i="7"/>
  <c r="AB28" i="7"/>
  <c r="AB11" i="7"/>
  <c r="AB24" i="7"/>
  <c r="AB40" i="7"/>
  <c r="AB41" i="7"/>
  <c r="AB20" i="7"/>
  <c r="AB30" i="7"/>
  <c r="AB35" i="7"/>
  <c r="AB42" i="7"/>
  <c r="AB51" i="7"/>
  <c r="AB26" i="7"/>
  <c r="AB13" i="7"/>
  <c r="AB17" i="7"/>
  <c r="AB25" i="7"/>
  <c r="AB31" i="7"/>
  <c r="AB34" i="7"/>
  <c r="AB50" i="7"/>
  <c r="AB57" i="7"/>
  <c r="AB12" i="7"/>
  <c r="AB21" i="7"/>
  <c r="AB29" i="7"/>
  <c r="AB38" i="7"/>
  <c r="AB45" i="7"/>
  <c r="AB16" i="7"/>
  <c r="AB36" i="7"/>
  <c r="AB49" i="7"/>
  <c r="AB33" i="7"/>
  <c r="AB37" i="7"/>
  <c r="AB56" i="7"/>
  <c r="AB67" i="7"/>
  <c r="AB75" i="7"/>
  <c r="AB81" i="7"/>
  <c r="AB88" i="7"/>
  <c r="K89" i="9" s="1" a="1"/>
  <c r="K89" i="9" s="1"/>
  <c r="AB93" i="7"/>
  <c r="AB47" i="7"/>
  <c r="AB68" i="7"/>
  <c r="AB76" i="7"/>
  <c r="AB82" i="7"/>
  <c r="AB89" i="7"/>
  <c r="AB43" i="7"/>
  <c r="AB61" i="7"/>
  <c r="AB69" i="7"/>
  <c r="AB83" i="7"/>
  <c r="AB90" i="7"/>
  <c r="AB94" i="7"/>
  <c r="AB60" i="7"/>
  <c r="AB62" i="7"/>
  <c r="AB70" i="7"/>
  <c r="AB77" i="7"/>
  <c r="AB84" i="7"/>
  <c r="AB95" i="7"/>
  <c r="AB48" i="7"/>
  <c r="AB73" i="7"/>
  <c r="AB80" i="7"/>
  <c r="AB92" i="7"/>
  <c r="AB98" i="7"/>
  <c r="AB103" i="7"/>
  <c r="F104" i="9" s="1" a="1"/>
  <c r="F104" i="9" s="1"/>
  <c r="AB117" i="7"/>
  <c r="AB58" i="7"/>
  <c r="AB66" i="7"/>
  <c r="AB87" i="7"/>
  <c r="AB104" i="7"/>
  <c r="AB110" i="7"/>
  <c r="AB118" i="7"/>
  <c r="AB44" i="7"/>
  <c r="AB46" i="7"/>
  <c r="AB52" i="7"/>
  <c r="AB55" i="7"/>
  <c r="AB78" i="7"/>
  <c r="AB99" i="7"/>
  <c r="AB107" i="7"/>
  <c r="AB115" i="7"/>
  <c r="AB14" i="7"/>
  <c r="AB79" i="7"/>
  <c r="AB121" i="7"/>
  <c r="AB54" i="7"/>
  <c r="AB63" i="7"/>
  <c r="AB85" i="7"/>
  <c r="AB91" i="7"/>
  <c r="AB102" i="7"/>
  <c r="AB105" i="7"/>
  <c r="AB53" i="7"/>
  <c r="AB96" i="7"/>
  <c r="AB113" i="7"/>
  <c r="AB122" i="7"/>
  <c r="AB10" i="7"/>
  <c r="AB39" i="7"/>
  <c r="AB72" i="7"/>
  <c r="AB101" i="7"/>
  <c r="AB108" i="7"/>
  <c r="AB64" i="7"/>
  <c r="AB86" i="7"/>
  <c r="AB112" i="7"/>
  <c r="AB116" i="7"/>
  <c r="AB71" i="7"/>
  <c r="AB100" i="7"/>
  <c r="AB111" i="7"/>
  <c r="AB120" i="7"/>
  <c r="AB74" i="7"/>
  <c r="AB106" i="7"/>
  <c r="AB119" i="7"/>
  <c r="AB65" i="7"/>
  <c r="AB97" i="7"/>
  <c r="AB124" i="7"/>
  <c r="AB109" i="7"/>
  <c r="AB114" i="7"/>
  <c r="AB123" i="7"/>
  <c r="AB59" i="7"/>
  <c r="T15" i="7"/>
  <c r="T18" i="7"/>
  <c r="T22" i="7"/>
  <c r="T27" i="7"/>
  <c r="T32" i="7"/>
  <c r="I33" i="9" s="1" a="1"/>
  <c r="I33" i="9" s="1"/>
  <c r="T19" i="7"/>
  <c r="T23" i="7"/>
  <c r="T28" i="7"/>
  <c r="T21" i="7"/>
  <c r="T26" i="7"/>
  <c r="T31" i="7"/>
  <c r="T36" i="7"/>
  <c r="T40" i="7"/>
  <c r="J41" i="9" s="1" a="1"/>
  <c r="J41" i="9" s="1"/>
  <c r="T13" i="7"/>
  <c r="T17" i="7"/>
  <c r="T29" i="7"/>
  <c r="T34" i="7"/>
  <c r="T41" i="7"/>
  <c r="T11" i="7"/>
  <c r="T24" i="7"/>
  <c r="T42" i="7"/>
  <c r="H43" i="9" s="1" a="1"/>
  <c r="H43" i="9" s="1"/>
  <c r="T35" i="7"/>
  <c r="T51" i="7"/>
  <c r="T25" i="7"/>
  <c r="T33" i="7"/>
  <c r="T12" i="7"/>
  <c r="T37" i="7"/>
  <c r="T38" i="7"/>
  <c r="T39" i="7"/>
  <c r="T14" i="7"/>
  <c r="T16" i="7"/>
  <c r="T20" i="7"/>
  <c r="T43" i="7"/>
  <c r="T46" i="7"/>
  <c r="T57" i="7"/>
  <c r="T50" i="7"/>
  <c r="T45" i="7"/>
  <c r="T30" i="7"/>
  <c r="T49" i="7"/>
  <c r="T58" i="7"/>
  <c r="T67" i="7"/>
  <c r="T75" i="7"/>
  <c r="T81" i="7"/>
  <c r="T88" i="7"/>
  <c r="T93" i="7"/>
  <c r="T68" i="7"/>
  <c r="T76" i="7"/>
  <c r="T82" i="7"/>
  <c r="T89" i="7"/>
  <c r="T48" i="7"/>
  <c r="T52" i="7"/>
  <c r="T56" i="7"/>
  <c r="T61" i="7"/>
  <c r="T69" i="7"/>
  <c r="T83" i="7"/>
  <c r="T90" i="7"/>
  <c r="T94" i="7"/>
  <c r="T44" i="7"/>
  <c r="T62" i="7"/>
  <c r="T70" i="7"/>
  <c r="T77" i="7"/>
  <c r="I78" i="9" s="1" a="1"/>
  <c r="I78" i="9" s="1"/>
  <c r="T84" i="7"/>
  <c r="T95" i="7"/>
  <c r="T59" i="7"/>
  <c r="T65" i="7"/>
  <c r="T98" i="7"/>
  <c r="T103" i="7"/>
  <c r="T117" i="7"/>
  <c r="T53" i="7"/>
  <c r="K54" i="9" s="1" a="1"/>
  <c r="K54" i="9" s="1"/>
  <c r="T54" i="7"/>
  <c r="T55" i="7"/>
  <c r="T74" i="7"/>
  <c r="T104" i="7"/>
  <c r="T110" i="7"/>
  <c r="T118" i="7"/>
  <c r="T63" i="7"/>
  <c r="T80" i="7"/>
  <c r="T91" i="7"/>
  <c r="T120" i="7"/>
  <c r="T64" i="7"/>
  <c r="T86" i="7"/>
  <c r="T96" i="7"/>
  <c r="T101" i="7"/>
  <c r="T109" i="7"/>
  <c r="T112" i="7"/>
  <c r="T123" i="7"/>
  <c r="T71" i="7"/>
  <c r="T92" i="7"/>
  <c r="T99" i="7"/>
  <c r="T72" i="7"/>
  <c r="T87" i="7"/>
  <c r="T111" i="7"/>
  <c r="T115" i="7"/>
  <c r="T124" i="7"/>
  <c r="T78" i="7"/>
  <c r="T79" i="7"/>
  <c r="T10" i="7"/>
  <c r="T60" i="7"/>
  <c r="T114" i="7"/>
  <c r="T85" i="7"/>
  <c r="T105" i="7"/>
  <c r="G106" i="9" s="1" a="1"/>
  <c r="G106" i="9" s="1"/>
  <c r="T113" i="7"/>
  <c r="T122" i="7"/>
  <c r="T47" i="7"/>
  <c r="T66" i="7"/>
  <c r="T121" i="7"/>
  <c r="T73" i="7"/>
  <c r="T108" i="7"/>
  <c r="T119" i="7"/>
  <c r="T107" i="7"/>
  <c r="T100" i="7"/>
  <c r="T116" i="7"/>
  <c r="T97" i="7"/>
  <c r="T102" i="7"/>
  <c r="T106" i="7"/>
  <c r="AA12" i="7"/>
  <c r="AA33" i="7"/>
  <c r="I34" i="9" s="1" a="1"/>
  <c r="I34" i="9" s="1"/>
  <c r="AA13" i="7"/>
  <c r="AA16" i="7"/>
  <c r="AA29" i="7"/>
  <c r="AA34" i="7"/>
  <c r="AA20" i="7"/>
  <c r="AA22" i="7"/>
  <c r="AA27" i="7"/>
  <c r="AA30" i="7"/>
  <c r="AA32" i="7"/>
  <c r="AA35" i="7"/>
  <c r="AA42" i="7"/>
  <c r="AA25" i="7"/>
  <c r="AA26" i="7"/>
  <c r="AA28" i="7"/>
  <c r="AA36" i="7"/>
  <c r="AA46" i="7"/>
  <c r="AA52" i="7"/>
  <c r="AA11" i="7"/>
  <c r="AA24" i="7"/>
  <c r="AA15" i="7"/>
  <c r="AA17" i="7"/>
  <c r="AA21" i="7"/>
  <c r="AA38" i="7"/>
  <c r="AA40" i="7"/>
  <c r="AA45" i="7"/>
  <c r="AA49" i="7"/>
  <c r="AA58" i="7"/>
  <c r="AA44" i="7"/>
  <c r="AA48" i="7"/>
  <c r="AA53" i="7"/>
  <c r="AA47" i="7"/>
  <c r="AA68" i="7"/>
  <c r="AA76" i="7"/>
  <c r="AA82" i="7"/>
  <c r="AA89" i="7"/>
  <c r="AA43" i="7"/>
  <c r="AA51" i="7"/>
  <c r="AA61" i="7"/>
  <c r="AA69" i="7"/>
  <c r="AA83" i="7"/>
  <c r="AA90" i="7"/>
  <c r="AA94" i="7"/>
  <c r="AA57" i="7"/>
  <c r="AA60" i="7"/>
  <c r="AA62" i="7"/>
  <c r="AA70" i="7"/>
  <c r="AA77" i="7"/>
  <c r="AA84" i="7"/>
  <c r="AA95" i="7"/>
  <c r="AA50" i="7"/>
  <c r="AA54" i="7"/>
  <c r="AA55" i="7"/>
  <c r="AA63" i="7"/>
  <c r="AA71" i="7"/>
  <c r="AA78" i="7"/>
  <c r="AA85" i="7"/>
  <c r="AA91" i="7"/>
  <c r="AA66" i="7"/>
  <c r="AA87" i="7"/>
  <c r="AA104" i="7"/>
  <c r="AA110" i="7"/>
  <c r="AA118" i="7"/>
  <c r="AA75" i="7"/>
  <c r="AA99" i="7"/>
  <c r="AA105" i="7"/>
  <c r="AA111" i="7"/>
  <c r="AA23" i="7"/>
  <c r="AA59" i="7"/>
  <c r="AA18" i="7"/>
  <c r="AA37" i="7"/>
  <c r="AA14" i="7"/>
  <c r="AA79" i="7"/>
  <c r="G80" i="9" s="1" a="1"/>
  <c r="G80" i="9" s="1"/>
  <c r="AA121" i="7"/>
  <c r="AA19" i="7"/>
  <c r="AA56" i="7"/>
  <c r="AA67" i="7"/>
  <c r="AA73" i="7"/>
  <c r="AA102" i="7"/>
  <c r="AA113" i="7"/>
  <c r="AA41" i="7"/>
  <c r="G42" i="9" s="1" a="1"/>
  <c r="G42" i="9" s="1"/>
  <c r="AA74" i="7"/>
  <c r="AA86" i="7"/>
  <c r="AA97" i="7"/>
  <c r="AA100" i="7"/>
  <c r="AA39" i="7"/>
  <c r="AA65" i="7"/>
  <c r="AA80" i="7"/>
  <c r="AA92" i="7"/>
  <c r="AA109" i="7"/>
  <c r="AA31" i="7"/>
  <c r="AA64" i="7"/>
  <c r="AA112" i="7"/>
  <c r="AA116" i="7"/>
  <c r="AA107" i="7"/>
  <c r="AA120" i="7"/>
  <c r="AA106" i="7"/>
  <c r="G107" i="9" s="1" a="1"/>
  <c r="G107" i="9" s="1"/>
  <c r="AA119" i="7"/>
  <c r="AA98" i="7"/>
  <c r="AA115" i="7"/>
  <c r="AA124" i="7"/>
  <c r="AA93" i="7"/>
  <c r="AA101" i="7"/>
  <c r="AA114" i="7"/>
  <c r="AA123" i="7"/>
  <c r="AA122" i="7"/>
  <c r="AA72" i="7"/>
  <c r="AA81" i="7"/>
  <c r="AA88" i="7"/>
  <c r="AA103" i="7"/>
  <c r="AA108" i="7"/>
  <c r="AA117" i="7"/>
  <c r="AA96" i="7"/>
  <c r="AA10" i="7"/>
  <c r="S12" i="7"/>
  <c r="S33" i="7"/>
  <c r="S13" i="7"/>
  <c r="S16" i="7"/>
  <c r="S29" i="7"/>
  <c r="S34" i="7"/>
  <c r="S17" i="7"/>
  <c r="S19" i="7"/>
  <c r="S11" i="7"/>
  <c r="S15" i="7"/>
  <c r="S24" i="7"/>
  <c r="S42" i="7"/>
  <c r="S25" i="7"/>
  <c r="S27" i="7"/>
  <c r="S46" i="7"/>
  <c r="S52" i="7"/>
  <c r="S21" i="7"/>
  <c r="S23" i="7"/>
  <c r="S31" i="7"/>
  <c r="S14" i="7"/>
  <c r="S20" i="7"/>
  <c r="S37" i="7"/>
  <c r="S39" i="7"/>
  <c r="F40" i="9" s="1" a="1"/>
  <c r="F40" i="9" s="1"/>
  <c r="S41" i="7"/>
  <c r="S50" i="7"/>
  <c r="S28" i="7"/>
  <c r="S45" i="7"/>
  <c r="S58" i="7"/>
  <c r="S49" i="7"/>
  <c r="S53" i="7"/>
  <c r="S36" i="7"/>
  <c r="I37" i="9" s="1" a="1"/>
  <c r="I37" i="9" s="1"/>
  <c r="S68" i="7"/>
  <c r="S76" i="7"/>
  <c r="S82" i="7"/>
  <c r="S89" i="7"/>
  <c r="S22" i="7"/>
  <c r="S26" i="7"/>
  <c r="S32" i="7"/>
  <c r="S35" i="7"/>
  <c r="H36" i="9" s="1" a="1"/>
  <c r="H36" i="9" s="1"/>
  <c r="S48" i="7"/>
  <c r="S56" i="7"/>
  <c r="S61" i="7"/>
  <c r="S69" i="7"/>
  <c r="S83" i="7"/>
  <c r="S90" i="7"/>
  <c r="S94" i="7"/>
  <c r="S18" i="7"/>
  <c r="H19" i="9" s="1" a="1"/>
  <c r="H19" i="9" s="1"/>
  <c r="S44" i="7"/>
  <c r="S62" i="7"/>
  <c r="S70" i="7"/>
  <c r="S77" i="7"/>
  <c r="S84" i="7"/>
  <c r="S95" i="7"/>
  <c r="S40" i="7"/>
  <c r="S60" i="7"/>
  <c r="S63" i="7"/>
  <c r="S71" i="7"/>
  <c r="S78" i="7"/>
  <c r="S85" i="7"/>
  <c r="S91" i="7"/>
  <c r="S54" i="7"/>
  <c r="S55" i="7"/>
  <c r="S74" i="7"/>
  <c r="I75" i="9" s="1" a="1"/>
  <c r="I75" i="9" s="1"/>
  <c r="S104" i="7"/>
  <c r="S110" i="7"/>
  <c r="S118" i="7"/>
  <c r="S30" i="7"/>
  <c r="S67" i="7"/>
  <c r="S81" i="7"/>
  <c r="S88" i="7"/>
  <c r="S93" i="7"/>
  <c r="S99" i="7"/>
  <c r="S105" i="7"/>
  <c r="S111" i="7"/>
  <c r="S38" i="7"/>
  <c r="S64" i="7"/>
  <c r="S86" i="7"/>
  <c r="S96" i="7"/>
  <c r="S101" i="7"/>
  <c r="H102" i="9" s="1" a="1"/>
  <c r="H102" i="9" s="1"/>
  <c r="S109" i="7"/>
  <c r="S112" i="7"/>
  <c r="S123" i="7"/>
  <c r="S43" i="7"/>
  <c r="S51" i="7"/>
  <c r="S75" i="7"/>
  <c r="S92" i="7"/>
  <c r="S107" i="7"/>
  <c r="J108" i="9" s="1" a="1"/>
  <c r="J108" i="9" s="1"/>
  <c r="S115" i="7"/>
  <c r="S87" i="7"/>
  <c r="S59" i="7"/>
  <c r="S100" i="7"/>
  <c r="S102" i="7"/>
  <c r="S106" i="7"/>
  <c r="S119" i="7"/>
  <c r="S98" i="7"/>
  <c r="S114" i="7"/>
  <c r="S113" i="7"/>
  <c r="S122" i="7"/>
  <c r="S47" i="7"/>
  <c r="S66" i="7"/>
  <c r="S121" i="7"/>
  <c r="S73" i="7"/>
  <c r="S97" i="7"/>
  <c r="S108" i="7"/>
  <c r="S117" i="7"/>
  <c r="S80" i="7"/>
  <c r="S57" i="7"/>
  <c r="F58" i="9" s="1" a="1"/>
  <c r="F58" i="9" s="1"/>
  <c r="S103" i="7"/>
  <c r="S120" i="7"/>
  <c r="S65" i="7"/>
  <c r="S10" i="7"/>
  <c r="S72" i="7"/>
  <c r="S79" i="7"/>
  <c r="S124" i="7"/>
  <c r="S116" i="7"/>
  <c r="K12" i="7"/>
  <c r="K33" i="7"/>
  <c r="K13" i="7"/>
  <c r="K16" i="7"/>
  <c r="H17" i="9" s="1" a="1"/>
  <c r="H17" i="9" s="1"/>
  <c r="K29" i="7"/>
  <c r="K34" i="7"/>
  <c r="K23" i="7"/>
  <c r="K28" i="7"/>
  <c r="K41" i="7"/>
  <c r="K21" i="7"/>
  <c r="K26" i="7"/>
  <c r="K31" i="7"/>
  <c r="K32" i="9" s="1" a="1"/>
  <c r="K32" i="9" s="1"/>
  <c r="K36" i="7"/>
  <c r="K42" i="7"/>
  <c r="K17" i="7"/>
  <c r="K19" i="7"/>
  <c r="K11" i="7"/>
  <c r="K20" i="7"/>
  <c r="K24" i="7"/>
  <c r="K30" i="7"/>
  <c r="K43" i="7"/>
  <c r="K46" i="7"/>
  <c r="K52" i="7"/>
  <c r="K18" i="7"/>
  <c r="K22" i="7"/>
  <c r="K32" i="7"/>
  <c r="K15" i="7"/>
  <c r="K38" i="7"/>
  <c r="K39" i="9" s="1" a="1"/>
  <c r="K39" i="9" s="1"/>
  <c r="K40" i="7"/>
  <c r="K51" i="7"/>
  <c r="K27" i="7"/>
  <c r="K50" i="7"/>
  <c r="K58" i="7"/>
  <c r="K35" i="7"/>
  <c r="K45" i="7"/>
  <c r="K47" i="7"/>
  <c r="H48" i="9" s="1" a="1"/>
  <c r="H48" i="9" s="1"/>
  <c r="K68" i="7"/>
  <c r="K76" i="7"/>
  <c r="K82" i="7"/>
  <c r="K89" i="7"/>
  <c r="K39" i="7"/>
  <c r="K54" i="7"/>
  <c r="K55" i="7"/>
  <c r="K69" i="7"/>
  <c r="K83" i="7"/>
  <c r="K90" i="7"/>
  <c r="K94" i="7"/>
  <c r="K14" i="7"/>
  <c r="K37" i="7"/>
  <c r="K53" i="7"/>
  <c r="K61" i="7"/>
  <c r="K62" i="7"/>
  <c r="I63" i="9" s="1" a="1"/>
  <c r="I63" i="9" s="1"/>
  <c r="K70" i="7"/>
  <c r="K77" i="7"/>
  <c r="K84" i="7"/>
  <c r="K95" i="7"/>
  <c r="K49" i="7"/>
  <c r="K56" i="7"/>
  <c r="K63" i="7"/>
  <c r="K71" i="7"/>
  <c r="J72" i="9" s="1" a="1"/>
  <c r="J72" i="9" s="1"/>
  <c r="K78" i="7"/>
  <c r="K85" i="7"/>
  <c r="K91" i="7"/>
  <c r="K96" i="7"/>
  <c r="K44" i="7"/>
  <c r="K57" i="7"/>
  <c r="K66" i="7"/>
  <c r="K87" i="7"/>
  <c r="K104" i="7"/>
  <c r="K110" i="7"/>
  <c r="K118" i="7"/>
  <c r="K75" i="7"/>
  <c r="K97" i="7"/>
  <c r="K99" i="7"/>
  <c r="K105" i="7"/>
  <c r="K111" i="7"/>
  <c r="K48" i="7"/>
  <c r="K25" i="7"/>
  <c r="K72" i="7"/>
  <c r="K106" i="7"/>
  <c r="J107" i="9" s="1" a="1"/>
  <c r="J107" i="9" s="1"/>
  <c r="K114" i="7"/>
  <c r="K88" i="7"/>
  <c r="K93" i="7"/>
  <c r="K98" i="7"/>
  <c r="I99" i="9" s="1" a="1"/>
  <c r="I99" i="9" s="1"/>
  <c r="K103" i="7"/>
  <c r="K117" i="7"/>
  <c r="K120" i="7"/>
  <c r="K59" i="7"/>
  <c r="J60" i="9" s="1" a="1"/>
  <c r="J60" i="9" s="1"/>
  <c r="K60" i="7"/>
  <c r="K79" i="7"/>
  <c r="K101" i="7"/>
  <c r="K67" i="7"/>
  <c r="J68" i="9" s="1" a="1"/>
  <c r="J68" i="9" s="1"/>
  <c r="K112" i="7"/>
  <c r="K121" i="7"/>
  <c r="K116" i="7"/>
  <c r="K73" i="7"/>
  <c r="F74" i="9" s="1" a="1"/>
  <c r="F74" i="9" s="1"/>
  <c r="K115" i="7"/>
  <c r="K124" i="7"/>
  <c r="K10" i="7"/>
  <c r="K81" i="7"/>
  <c r="K82" i="9" s="1" a="1"/>
  <c r="K82" i="9" s="1"/>
  <c r="K119" i="7"/>
  <c r="K123" i="7"/>
  <c r="K65" i="7"/>
  <c r="K80" i="7"/>
  <c r="K92" i="7"/>
  <c r="K100" i="7"/>
  <c r="K102" i="7"/>
  <c r="K108" i="7"/>
  <c r="I109" i="9" s="1" a="1"/>
  <c r="I109" i="9" s="1"/>
  <c r="K74" i="7"/>
  <c r="K107" i="7"/>
  <c r="K113" i="7"/>
  <c r="K122" i="7"/>
  <c r="K64" i="7"/>
  <c r="K86" i="7"/>
  <c r="K109" i="7"/>
  <c r="I113" i="9" a="1"/>
  <c r="I113" i="9" s="1"/>
  <c r="H117" i="9" a="1"/>
  <c r="H117" i="9" s="1"/>
  <c r="Z19" i="7"/>
  <c r="Z23" i="7"/>
  <c r="Z28" i="7"/>
  <c r="Z20" i="7"/>
  <c r="Z24" i="7"/>
  <c r="Z30" i="7"/>
  <c r="Z35" i="7"/>
  <c r="Z22" i="7"/>
  <c r="Z27" i="7"/>
  <c r="Z32" i="7"/>
  <c r="Z25" i="7"/>
  <c r="Z14" i="7"/>
  <c r="Z16" i="7"/>
  <c r="Z18" i="7"/>
  <c r="Z43" i="7"/>
  <c r="G44" i="9" s="1" a="1"/>
  <c r="G44" i="9" s="1"/>
  <c r="Z11" i="7"/>
  <c r="Z34" i="7"/>
  <c r="Z47" i="7"/>
  <c r="Z13" i="7"/>
  <c r="Z15" i="7"/>
  <c r="Z17" i="7"/>
  <c r="Z21" i="7"/>
  <c r="Z12" i="7"/>
  <c r="Z29" i="7"/>
  <c r="Z49" i="7"/>
  <c r="Z36" i="7"/>
  <c r="Z44" i="7"/>
  <c r="Z48" i="7"/>
  <c r="Z53" i="7"/>
  <c r="Z59" i="7"/>
  <c r="Z54" i="7"/>
  <c r="Z51" i="7"/>
  <c r="Z61" i="7"/>
  <c r="Z69" i="7"/>
  <c r="Z83" i="7"/>
  <c r="Z90" i="7"/>
  <c r="Z94" i="7"/>
  <c r="Z57" i="7"/>
  <c r="Z60" i="7"/>
  <c r="Z62" i="7"/>
  <c r="Z70" i="7"/>
  <c r="Z77" i="7"/>
  <c r="Z84" i="7"/>
  <c r="Z95" i="7"/>
  <c r="Z50" i="7"/>
  <c r="Z55" i="7"/>
  <c r="Z63" i="7"/>
  <c r="Z71" i="7"/>
  <c r="Z78" i="7"/>
  <c r="Z85" i="7"/>
  <c r="Z91" i="7"/>
  <c r="Z96" i="7"/>
  <c r="Z26" i="7"/>
  <c r="Z46" i="7"/>
  <c r="Z64" i="7"/>
  <c r="Z72" i="7"/>
  <c r="Z79" i="7"/>
  <c r="Z86" i="7"/>
  <c r="Z40" i="7"/>
  <c r="Z42" i="7"/>
  <c r="Z58" i="7"/>
  <c r="Z75" i="7"/>
  <c r="Z99" i="7"/>
  <c r="Z105" i="7"/>
  <c r="Z111" i="7"/>
  <c r="Z33" i="7"/>
  <c r="Z38" i="7"/>
  <c r="Z68" i="7"/>
  <c r="Z82" i="7"/>
  <c r="Z89" i="7"/>
  <c r="Z100" i="7"/>
  <c r="Z106" i="7"/>
  <c r="Z112" i="7"/>
  <c r="Z119" i="7"/>
  <c r="Z37" i="7"/>
  <c r="Z52" i="7"/>
  <c r="Z56" i="7"/>
  <c r="Z67" i="7"/>
  <c r="Z73" i="7"/>
  <c r="G74" i="9" s="1" a="1"/>
  <c r="G74" i="9" s="1"/>
  <c r="Z102" i="7"/>
  <c r="Z113" i="7"/>
  <c r="Z41" i="7"/>
  <c r="Z74" i="7"/>
  <c r="Z97" i="7"/>
  <c r="Z110" i="7"/>
  <c r="Z116" i="7"/>
  <c r="Z31" i="7"/>
  <c r="Z80" i="7"/>
  <c r="Z45" i="7"/>
  <c r="Z88" i="7"/>
  <c r="Z101" i="7"/>
  <c r="Z103" i="7"/>
  <c r="Z108" i="7"/>
  <c r="Z117" i="7"/>
  <c r="Z87" i="7"/>
  <c r="Z107" i="7"/>
  <c r="Z120" i="7"/>
  <c r="Z98" i="7"/>
  <c r="Z115" i="7"/>
  <c r="Z124" i="7"/>
  <c r="Z104" i="7"/>
  <c r="Z114" i="7"/>
  <c r="Z123" i="7"/>
  <c r="Z76" i="7"/>
  <c r="Z109" i="7"/>
  <c r="Z118" i="7"/>
  <c r="Z121" i="7"/>
  <c r="Z122" i="7"/>
  <c r="Z10" i="7"/>
  <c r="Z39" i="7"/>
  <c r="Z66" i="7"/>
  <c r="Z81" i="7"/>
  <c r="Z92" i="7"/>
  <c r="Z93" i="7"/>
  <c r="Z65" i="7"/>
  <c r="R19" i="7"/>
  <c r="R23" i="7"/>
  <c r="R28" i="7"/>
  <c r="R20" i="7"/>
  <c r="G21" i="9" s="1" a="1"/>
  <c r="G21" i="9" s="1"/>
  <c r="R24" i="7"/>
  <c r="R30" i="7"/>
  <c r="R35" i="7"/>
  <c r="R11" i="7"/>
  <c r="R13" i="7"/>
  <c r="R15" i="7"/>
  <c r="R29" i="7"/>
  <c r="R34" i="7"/>
  <c r="R22" i="7"/>
  <c r="R27" i="7"/>
  <c r="R32" i="7"/>
  <c r="R43" i="7"/>
  <c r="R21" i="7"/>
  <c r="R31" i="7"/>
  <c r="R33" i="7"/>
  <c r="R37" i="7"/>
  <c r="F38" i="9" s="1" a="1"/>
  <c r="F38" i="9" s="1"/>
  <c r="R38" i="7"/>
  <c r="R39" i="7"/>
  <c r="R40" i="7"/>
  <c r="R41" i="7"/>
  <c r="R47" i="7"/>
  <c r="R53" i="7"/>
  <c r="R12" i="7"/>
  <c r="R14" i="7"/>
  <c r="I15" i="9" s="1" a="1"/>
  <c r="I15" i="9" s="1"/>
  <c r="R16" i="7"/>
  <c r="R18" i="7"/>
  <c r="R45" i="7"/>
  <c r="R49" i="7"/>
  <c r="R59" i="7"/>
  <c r="R44" i="7"/>
  <c r="R48" i="7"/>
  <c r="R54" i="7"/>
  <c r="R17" i="7"/>
  <c r="R26" i="7"/>
  <c r="R56" i="7"/>
  <c r="R61" i="7"/>
  <c r="R69" i="7"/>
  <c r="R83" i="7"/>
  <c r="R90" i="7"/>
  <c r="R94" i="7"/>
  <c r="R52" i="7"/>
  <c r="R62" i="7"/>
  <c r="R70" i="7"/>
  <c r="R77" i="7"/>
  <c r="R84" i="7"/>
  <c r="R95" i="7"/>
  <c r="R60" i="7"/>
  <c r="R63" i="7"/>
  <c r="R71" i="7"/>
  <c r="R78" i="7"/>
  <c r="R85" i="7"/>
  <c r="R91" i="7"/>
  <c r="R96" i="7"/>
  <c r="R57" i="7"/>
  <c r="R64" i="7"/>
  <c r="R72" i="7"/>
  <c r="R79" i="7"/>
  <c r="R86" i="7"/>
  <c r="R25" i="7"/>
  <c r="R67" i="7"/>
  <c r="R81" i="7"/>
  <c r="R88" i="7"/>
  <c r="R93" i="7"/>
  <c r="R99" i="7"/>
  <c r="H100" i="9" s="1" a="1"/>
  <c r="H100" i="9" s="1"/>
  <c r="R105" i="7"/>
  <c r="R111" i="7"/>
  <c r="R36" i="7"/>
  <c r="R46" i="7"/>
  <c r="R76" i="7"/>
  <c r="R100" i="7"/>
  <c r="R106" i="7"/>
  <c r="R112" i="7"/>
  <c r="R119" i="7"/>
  <c r="R55" i="7"/>
  <c r="R51" i="7"/>
  <c r="R75" i="7"/>
  <c r="R92" i="7"/>
  <c r="R107" i="7"/>
  <c r="R115" i="7"/>
  <c r="R87" i="7"/>
  <c r="R104" i="7"/>
  <c r="R118" i="7"/>
  <c r="R121" i="7"/>
  <c r="R65" i="7"/>
  <c r="R102" i="7"/>
  <c r="R10" i="7"/>
  <c r="R50" i="7"/>
  <c r="R82" i="7"/>
  <c r="R113" i="7"/>
  <c r="R122" i="7"/>
  <c r="R42" i="7"/>
  <c r="R66" i="7"/>
  <c r="R109" i="7"/>
  <c r="R73" i="7"/>
  <c r="R74" i="7"/>
  <c r="R89" i="7"/>
  <c r="R97" i="7"/>
  <c r="R108" i="7"/>
  <c r="R117" i="7"/>
  <c r="R58" i="7"/>
  <c r="R101" i="7"/>
  <c r="R103" i="7"/>
  <c r="R116" i="7"/>
  <c r="R120" i="7"/>
  <c r="R114" i="7"/>
  <c r="R123" i="7"/>
  <c r="R68" i="7"/>
  <c r="R98" i="7"/>
  <c r="R110" i="7"/>
  <c r="R80" i="7"/>
  <c r="R124" i="7"/>
  <c r="J19" i="7"/>
  <c r="I20" i="9" s="1" a="1"/>
  <c r="I20" i="9" s="1"/>
  <c r="J23" i="7"/>
  <c r="J28" i="7"/>
  <c r="J20" i="7"/>
  <c r="J24" i="7"/>
  <c r="J30" i="7"/>
  <c r="J35" i="7"/>
  <c r="J21" i="7"/>
  <c r="J26" i="7"/>
  <c r="J31" i="7"/>
  <c r="J36" i="7"/>
  <c r="J17" i="7"/>
  <c r="J11" i="7"/>
  <c r="F12" i="9" s="1" a="1"/>
  <c r="F12" i="9" s="1"/>
  <c r="J13" i="7"/>
  <c r="J15" i="7"/>
  <c r="J29" i="7"/>
  <c r="J34" i="7"/>
  <c r="G35" i="9" s="1" a="1"/>
  <c r="G35" i="9" s="1"/>
  <c r="J43" i="7"/>
  <c r="J18" i="7"/>
  <c r="J22" i="7"/>
  <c r="J32" i="7"/>
  <c r="J33" i="9" s="1" a="1"/>
  <c r="J33" i="9" s="1"/>
  <c r="J47" i="7"/>
  <c r="J53" i="7"/>
  <c r="J27" i="7"/>
  <c r="J46" i="7"/>
  <c r="I47" i="9" s="1" a="1"/>
  <c r="I47" i="9" s="1"/>
  <c r="J50" i="7"/>
  <c r="J58" i="7"/>
  <c r="J42" i="7"/>
  <c r="J45" i="7"/>
  <c r="J59" i="7"/>
  <c r="J14" i="7"/>
  <c r="J33" i="7"/>
  <c r="J49" i="7"/>
  <c r="I50" i="9" s="1" a="1"/>
  <c r="I50" i="9" s="1"/>
  <c r="J54" i="7"/>
  <c r="J39" i="7"/>
  <c r="J51" i="7"/>
  <c r="J55" i="7"/>
  <c r="J69" i="7"/>
  <c r="J83" i="7"/>
  <c r="J90" i="7"/>
  <c r="J94" i="7"/>
  <c r="J37" i="7"/>
  <c r="J40" i="7"/>
  <c r="J61" i="7"/>
  <c r="J62" i="7"/>
  <c r="J70" i="7"/>
  <c r="J77" i="7"/>
  <c r="J84" i="7"/>
  <c r="J95" i="7"/>
  <c r="G96" i="9" s="1" a="1"/>
  <c r="G96" i="9" s="1"/>
  <c r="J38" i="7"/>
  <c r="J56" i="7"/>
  <c r="J63" i="7"/>
  <c r="J71" i="7"/>
  <c r="J78" i="7"/>
  <c r="J85" i="7"/>
  <c r="J91" i="7"/>
  <c r="J96" i="7"/>
  <c r="F97" i="9" s="1" a="1"/>
  <c r="F97" i="9" s="1"/>
  <c r="J12" i="7"/>
  <c r="J16" i="7"/>
  <c r="J25" i="7"/>
  <c r="J60" i="7"/>
  <c r="J64" i="7"/>
  <c r="J72" i="7"/>
  <c r="J79" i="7"/>
  <c r="J86" i="7"/>
  <c r="I87" i="9" s="1" a="1"/>
  <c r="I87" i="9" s="1"/>
  <c r="J75" i="7"/>
  <c r="J97" i="7"/>
  <c r="J99" i="7"/>
  <c r="J105" i="7"/>
  <c r="F106" i="9" s="1" a="1"/>
  <c r="F106" i="9" s="1"/>
  <c r="J111" i="7"/>
  <c r="J41" i="7"/>
  <c r="J68" i="7"/>
  <c r="J82" i="7"/>
  <c r="I83" i="9" s="1" a="1"/>
  <c r="I83" i="9" s="1"/>
  <c r="J89" i="7"/>
  <c r="J100" i="7"/>
  <c r="J106" i="7"/>
  <c r="J112" i="7"/>
  <c r="J119" i="7"/>
  <c r="J48" i="7"/>
  <c r="J88" i="7"/>
  <c r="J93" i="7"/>
  <c r="J98" i="7"/>
  <c r="J103" i="7"/>
  <c r="J117" i="7"/>
  <c r="J120" i="7"/>
  <c r="J66" i="7"/>
  <c r="J101" i="7"/>
  <c r="J109" i="7"/>
  <c r="J123" i="7"/>
  <c r="J67" i="7"/>
  <c r="J73" i="7"/>
  <c r="J57" i="7"/>
  <c r="J74" i="7"/>
  <c r="J107" i="7"/>
  <c r="J108" i="7"/>
  <c r="J115" i="7"/>
  <c r="J124" i="7"/>
  <c r="J10" i="7"/>
  <c r="J81" i="7"/>
  <c r="J65" i="7"/>
  <c r="J80" i="7"/>
  <c r="J92" i="7"/>
  <c r="J102" i="7"/>
  <c r="J104" i="7"/>
  <c r="J44" i="7"/>
  <c r="K45" i="9" s="1" a="1"/>
  <c r="K45" i="9" s="1"/>
  <c r="J110" i="7"/>
  <c r="J114" i="7"/>
  <c r="J118" i="7"/>
  <c r="J52" i="7"/>
  <c r="F53" i="9" s="1" a="1"/>
  <c r="F53" i="9" s="1"/>
  <c r="J113" i="7"/>
  <c r="J122" i="7"/>
  <c r="J87" i="7"/>
  <c r="J116" i="7"/>
  <c r="J121" i="7"/>
  <c r="J76" i="7"/>
  <c r="L15" i="7"/>
  <c r="L18" i="7"/>
  <c r="L22" i="7"/>
  <c r="L27" i="7"/>
  <c r="L32" i="7"/>
  <c r="L19" i="7"/>
  <c r="L23" i="7"/>
  <c r="L28" i="7"/>
  <c r="L12" i="7"/>
  <c r="L14" i="7"/>
  <c r="L33" i="7"/>
  <c r="L40" i="7"/>
  <c r="L41" i="7"/>
  <c r="L21" i="7"/>
  <c r="L26" i="7"/>
  <c r="L31" i="7"/>
  <c r="L36" i="7"/>
  <c r="L42" i="7"/>
  <c r="L16" i="7"/>
  <c r="L34" i="7"/>
  <c r="L51" i="7"/>
  <c r="L11" i="7"/>
  <c r="J12" i="9" s="1" a="1"/>
  <c r="J12" i="9" s="1"/>
  <c r="L13" i="7"/>
  <c r="L20" i="7"/>
  <c r="L24" i="7"/>
  <c r="L30" i="7"/>
  <c r="L17" i="7"/>
  <c r="L57" i="7"/>
  <c r="L38" i="7"/>
  <c r="L46" i="7"/>
  <c r="L43" i="7"/>
  <c r="L50" i="7"/>
  <c r="L67" i="7"/>
  <c r="L75" i="7"/>
  <c r="L81" i="7"/>
  <c r="L88" i="7"/>
  <c r="L93" i="7"/>
  <c r="L47" i="7"/>
  <c r="L58" i="7"/>
  <c r="L68" i="7"/>
  <c r="L76" i="7"/>
  <c r="L82" i="7"/>
  <c r="L89" i="7"/>
  <c r="L29" i="7"/>
  <c r="L39" i="7"/>
  <c r="L54" i="7"/>
  <c r="L55" i="7"/>
  <c r="L69" i="7"/>
  <c r="L83" i="7"/>
  <c r="L90" i="7"/>
  <c r="J91" i="9" s="1" a="1"/>
  <c r="J91" i="9" s="1"/>
  <c r="L94" i="7"/>
  <c r="L37" i="7"/>
  <c r="L53" i="7"/>
  <c r="L61" i="7"/>
  <c r="H62" i="9" s="1" a="1"/>
  <c r="H62" i="9" s="1"/>
  <c r="L62" i="7"/>
  <c r="L70" i="7"/>
  <c r="J71" i="9" s="1" a="1"/>
  <c r="J71" i="9" s="1"/>
  <c r="L77" i="7"/>
  <c r="L84" i="7"/>
  <c r="L95" i="7"/>
  <c r="L52" i="7"/>
  <c r="L73" i="7"/>
  <c r="L80" i="7"/>
  <c r="G81" i="9" s="1" a="1"/>
  <c r="G81" i="9" s="1"/>
  <c r="L92" i="7"/>
  <c r="L98" i="7"/>
  <c r="L103" i="7"/>
  <c r="L117" i="7"/>
  <c r="L124" i="7"/>
  <c r="L44" i="7"/>
  <c r="L66" i="7"/>
  <c r="L87" i="7"/>
  <c r="L104" i="7"/>
  <c r="L110" i="7"/>
  <c r="L118" i="7"/>
  <c r="L45" i="7"/>
  <c r="L48" i="7"/>
  <c r="L65" i="7"/>
  <c r="L71" i="7"/>
  <c r="L97" i="7"/>
  <c r="L108" i="7"/>
  <c r="L111" i="7"/>
  <c r="L122" i="7"/>
  <c r="L25" i="7"/>
  <c r="L35" i="7"/>
  <c r="L72" i="7"/>
  <c r="L106" i="7"/>
  <c r="L114" i="7"/>
  <c r="L78" i="7"/>
  <c r="L63" i="7"/>
  <c r="L64" i="7"/>
  <c r="L86" i="7"/>
  <c r="L113" i="7"/>
  <c r="L60" i="7"/>
  <c r="L74" i="7"/>
  <c r="L85" i="7"/>
  <c r="H86" i="9" s="1" a="1"/>
  <c r="H86" i="9" s="1"/>
  <c r="L107" i="7"/>
  <c r="L120" i="7"/>
  <c r="L123" i="7"/>
  <c r="L96" i="7"/>
  <c r="L116" i="7"/>
  <c r="L115" i="7"/>
  <c r="L10" i="7"/>
  <c r="L91" i="7"/>
  <c r="G92" i="9" s="1" a="1"/>
  <c r="G92" i="9" s="1"/>
  <c r="L119" i="7"/>
  <c r="L56" i="7"/>
  <c r="L105" i="7"/>
  <c r="L59" i="7"/>
  <c r="L100" i="7"/>
  <c r="L79" i="7"/>
  <c r="L99" i="7"/>
  <c r="L102" i="7"/>
  <c r="F103" i="9" s="1" a="1"/>
  <c r="F103" i="9" s="1"/>
  <c r="L49" i="7"/>
  <c r="L109" i="7"/>
  <c r="L112" i="7"/>
  <c r="L121" i="7"/>
  <c r="L101" i="7"/>
  <c r="Y13" i="7"/>
  <c r="Y16" i="7"/>
  <c r="Y29" i="7"/>
  <c r="J30" i="9" s="1" a="1"/>
  <c r="J30" i="9" s="1"/>
  <c r="Y34" i="7"/>
  <c r="Y17" i="7"/>
  <c r="Y25" i="7"/>
  <c r="Y20" i="7"/>
  <c r="Y30" i="7"/>
  <c r="Y35" i="7"/>
  <c r="Y14" i="7"/>
  <c r="Y18" i="7"/>
  <c r="Y43" i="7"/>
  <c r="Y12" i="7"/>
  <c r="Y33" i="7"/>
  <c r="Y37" i="7"/>
  <c r="Y22" i="7"/>
  <c r="Y24" i="7"/>
  <c r="Y32" i="7"/>
  <c r="Y42" i="7"/>
  <c r="Y48" i="7"/>
  <c r="Y15" i="7"/>
  <c r="Y21" i="7"/>
  <c r="Y31" i="7"/>
  <c r="Y19" i="7"/>
  <c r="Y23" i="7"/>
  <c r="Y36" i="7"/>
  <c r="Y44" i="7"/>
  <c r="Y53" i="7"/>
  <c r="Y54" i="7"/>
  <c r="Y60" i="7"/>
  <c r="Y39" i="7"/>
  <c r="Y52" i="7"/>
  <c r="Y55" i="7"/>
  <c r="Y11" i="7"/>
  <c r="Y57" i="7"/>
  <c r="H58" i="9" s="1" a="1"/>
  <c r="H58" i="9" s="1"/>
  <c r="Y62" i="7"/>
  <c r="Y70" i="7"/>
  <c r="Y77" i="7"/>
  <c r="Y84" i="7"/>
  <c r="Y95" i="7"/>
  <c r="Y28" i="7"/>
  <c r="Y50" i="7"/>
  <c r="Y63" i="7"/>
  <c r="Y71" i="7"/>
  <c r="Y78" i="7"/>
  <c r="Y85" i="7"/>
  <c r="Y91" i="7"/>
  <c r="Y96" i="7"/>
  <c r="Y26" i="7"/>
  <c r="Y46" i="7"/>
  <c r="Y64" i="7"/>
  <c r="G65" i="9" s="1" a="1"/>
  <c r="G65" i="9" s="1"/>
  <c r="Y72" i="7"/>
  <c r="Y79" i="7"/>
  <c r="Y86" i="7"/>
  <c r="Y59" i="7"/>
  <c r="Y65" i="7"/>
  <c r="Y73" i="7"/>
  <c r="Y80" i="7"/>
  <c r="Y92" i="7"/>
  <c r="H93" i="9" s="1" a="1"/>
  <c r="H93" i="9" s="1"/>
  <c r="Y38" i="7"/>
  <c r="Y68" i="7"/>
  <c r="Y82" i="7"/>
  <c r="Y89" i="7"/>
  <c r="Y100" i="7"/>
  <c r="Y106" i="7"/>
  <c r="Y112" i="7"/>
  <c r="Y119" i="7"/>
  <c r="Y47" i="7"/>
  <c r="Y61" i="7"/>
  <c r="Y94" i="7"/>
  <c r="Y107" i="7"/>
  <c r="Y113" i="7"/>
  <c r="Y120" i="7"/>
  <c r="Y40" i="7"/>
  <c r="Y56" i="7"/>
  <c r="H57" i="9" s="1" a="1"/>
  <c r="H57" i="9" s="1"/>
  <c r="Y58" i="7"/>
  <c r="Y41" i="7"/>
  <c r="Y49" i="7"/>
  <c r="Y74" i="7"/>
  <c r="Y97" i="7"/>
  <c r="Y110" i="7"/>
  <c r="Y116" i="7"/>
  <c r="Y90" i="7"/>
  <c r="Y105" i="7"/>
  <c r="Y108" i="7"/>
  <c r="Y122" i="7"/>
  <c r="Y124" i="7"/>
  <c r="Y10" i="7"/>
  <c r="Y45" i="7"/>
  <c r="Y76" i="7"/>
  <c r="Y121" i="7"/>
  <c r="Y75" i="7"/>
  <c r="Y83" i="7"/>
  <c r="Y98" i="7"/>
  <c r="Y111" i="7"/>
  <c r="Y115" i="7"/>
  <c r="Y51" i="7"/>
  <c r="Y67" i="7"/>
  <c r="Y102" i="7"/>
  <c r="Y104" i="7"/>
  <c r="Y114" i="7"/>
  <c r="Y123" i="7"/>
  <c r="Y81" i="7"/>
  <c r="Y93" i="7"/>
  <c r="Y27" i="7"/>
  <c r="Y69" i="7"/>
  <c r="Y87" i="7"/>
  <c r="Y66" i="7"/>
  <c r="Y99" i="7"/>
  <c r="Y101" i="7"/>
  <c r="Y118" i="7"/>
  <c r="Y88" i="7"/>
  <c r="Y103" i="7"/>
  <c r="Y117" i="7"/>
  <c r="Y109" i="7"/>
  <c r="Q13" i="7"/>
  <c r="Q16" i="7"/>
  <c r="Q29" i="7"/>
  <c r="Q34" i="7"/>
  <c r="Q17" i="7"/>
  <c r="Q25" i="7"/>
  <c r="Q24" i="7"/>
  <c r="Q22" i="7"/>
  <c r="Q27" i="7"/>
  <c r="Q32" i="7"/>
  <c r="Q43" i="7"/>
  <c r="Q20" i="7"/>
  <c r="Q30" i="7"/>
  <c r="Q35" i="7"/>
  <c r="Q37" i="7"/>
  <c r="Q12" i="7"/>
  <c r="Q14" i="7"/>
  <c r="Q19" i="7"/>
  <c r="Q23" i="7"/>
  <c r="Q48" i="7"/>
  <c r="K49" i="9" s="1" a="1"/>
  <c r="K49" i="9" s="1"/>
  <c r="Q18" i="7"/>
  <c r="Q26" i="7"/>
  <c r="Q11" i="7"/>
  <c r="Q28" i="7"/>
  <c r="F29" i="9" s="1" a="1"/>
  <c r="F29" i="9" s="1"/>
  <c r="Q49" i="7"/>
  <c r="Q44" i="7"/>
  <c r="Q53" i="7"/>
  <c r="Q54" i="7"/>
  <c r="Q60" i="7"/>
  <c r="Q15" i="7"/>
  <c r="Q55" i="7"/>
  <c r="Q45" i="7"/>
  <c r="H46" i="9" s="1" a="1"/>
  <c r="H46" i="9" s="1"/>
  <c r="Q52" i="7"/>
  <c r="Q62" i="7"/>
  <c r="Q70" i="7"/>
  <c r="Q77" i="7"/>
  <c r="Q84" i="7"/>
  <c r="Q95" i="7"/>
  <c r="Q63" i="7"/>
  <c r="Q71" i="7"/>
  <c r="Q78" i="7"/>
  <c r="Q85" i="7"/>
  <c r="Q91" i="7"/>
  <c r="Q96" i="7"/>
  <c r="Q40" i="7"/>
  <c r="Q57" i="7"/>
  <c r="Q64" i="7"/>
  <c r="Q72" i="7"/>
  <c r="J73" i="9" s="1" a="1"/>
  <c r="J73" i="9" s="1"/>
  <c r="Q79" i="7"/>
  <c r="Q86" i="7"/>
  <c r="Q97" i="7"/>
  <c r="Q38" i="7"/>
  <c r="Q41" i="7"/>
  <c r="Q42" i="7"/>
  <c r="Q47" i="7"/>
  <c r="Q51" i="7"/>
  <c r="Q65" i="7"/>
  <c r="Q73" i="7"/>
  <c r="Q80" i="7"/>
  <c r="Q92" i="7"/>
  <c r="Q33" i="7"/>
  <c r="Q36" i="7"/>
  <c r="Q46" i="7"/>
  <c r="Q76" i="7"/>
  <c r="H77" i="9" s="1" a="1"/>
  <c r="H77" i="9" s="1"/>
  <c r="Q100" i="7"/>
  <c r="Q106" i="7"/>
  <c r="Q112" i="7"/>
  <c r="Q119" i="7"/>
  <c r="Q21" i="7"/>
  <c r="Q56" i="7"/>
  <c r="Q69" i="7"/>
  <c r="Q83" i="7"/>
  <c r="Q90" i="7"/>
  <c r="Q107" i="7"/>
  <c r="Q113" i="7"/>
  <c r="Q120" i="7"/>
  <c r="Q87" i="7"/>
  <c r="Q104" i="7"/>
  <c r="Q118" i="7"/>
  <c r="Q121" i="7"/>
  <c r="Q31" i="7"/>
  <c r="Q81" i="7"/>
  <c r="Q99" i="7"/>
  <c r="Q102" i="7"/>
  <c r="Q124" i="7"/>
  <c r="Q10" i="7"/>
  <c r="Q39" i="7"/>
  <c r="Q66" i="7"/>
  <c r="H67" i="9" s="1" a="1"/>
  <c r="H67" i="9" s="1"/>
  <c r="Q82" i="7"/>
  <c r="Q61" i="7"/>
  <c r="Q68" i="7"/>
  <c r="Q98" i="7"/>
  <c r="Q110" i="7"/>
  <c r="Q114" i="7"/>
  <c r="Q123" i="7"/>
  <c r="Q67" i="7"/>
  <c r="Q94" i="7"/>
  <c r="Q109" i="7"/>
  <c r="Q74" i="7"/>
  <c r="Q89" i="7"/>
  <c r="Q93" i="7"/>
  <c r="Q105" i="7"/>
  <c r="Q108" i="7"/>
  <c r="Q117" i="7"/>
  <c r="Q58" i="7"/>
  <c r="Q101" i="7"/>
  <c r="Q103" i="7"/>
  <c r="Q116" i="7"/>
  <c r="Q88" i="7"/>
  <c r="Q111" i="7"/>
  <c r="Q115" i="7"/>
  <c r="Q59" i="7"/>
  <c r="F60" i="9" s="1" a="1"/>
  <c r="F60" i="9" s="1"/>
  <c r="Q122" i="7"/>
  <c r="Q50" i="7"/>
  <c r="Q75" i="7"/>
  <c r="I13" i="7"/>
  <c r="F14" i="9" s="1" a="1"/>
  <c r="F14" i="9" s="1"/>
  <c r="I16" i="7"/>
  <c r="I29" i="7"/>
  <c r="I34" i="7"/>
  <c r="I17" i="7"/>
  <c r="J18" i="9" s="1" a="1"/>
  <c r="J18" i="9" s="1"/>
  <c r="I25" i="7"/>
  <c r="I11" i="7"/>
  <c r="I15" i="7"/>
  <c r="I19" i="7"/>
  <c r="I43" i="7"/>
  <c r="I24" i="7"/>
  <c r="I37" i="7"/>
  <c r="I26" i="7"/>
  <c r="I36" i="7"/>
  <c r="I48" i="7"/>
  <c r="I28" i="7"/>
  <c r="I38" i="7"/>
  <c r="I39" i="7"/>
  <c r="I40" i="7"/>
  <c r="I41" i="7"/>
  <c r="I27" i="7"/>
  <c r="H28" i="9" s="1" a="1"/>
  <c r="H28" i="9" s="1"/>
  <c r="I42" i="7"/>
  <c r="I45" i="7"/>
  <c r="I14" i="7"/>
  <c r="I23" i="7"/>
  <c r="G24" i="9" s="1" a="1"/>
  <c r="G24" i="9" s="1"/>
  <c r="I33" i="7"/>
  <c r="I35" i="7"/>
  <c r="I49" i="7"/>
  <c r="I54" i="7"/>
  <c r="I60" i="7"/>
  <c r="F61" i="9" s="1" a="1"/>
  <c r="F61" i="9" s="1"/>
  <c r="I31" i="7"/>
  <c r="I32" i="7"/>
  <c r="I44" i="7"/>
  <c r="G45" i="9" s="1" a="1"/>
  <c r="G45" i="9" s="1"/>
  <c r="I53" i="7"/>
  <c r="I55" i="7"/>
  <c r="I22" i="7"/>
  <c r="I58" i="7"/>
  <c r="I61" i="7"/>
  <c r="I62" i="7"/>
  <c r="I70" i="7"/>
  <c r="I77" i="7"/>
  <c r="I84" i="7"/>
  <c r="I95" i="7"/>
  <c r="I18" i="7"/>
  <c r="I50" i="7"/>
  <c r="I51" i="9" s="1" a="1"/>
  <c r="I51" i="9" s="1"/>
  <c r="I56" i="7"/>
  <c r="I63" i="7"/>
  <c r="I71" i="7"/>
  <c r="I78" i="7"/>
  <c r="G79" i="9" s="1" a="1"/>
  <c r="G79" i="9" s="1"/>
  <c r="I85" i="7"/>
  <c r="I91" i="7"/>
  <c r="I96" i="7"/>
  <c r="I12" i="7"/>
  <c r="I20" i="7"/>
  <c r="I46" i="7"/>
  <c r="I64" i="7"/>
  <c r="I72" i="7"/>
  <c r="K73" i="9" s="1" a="1"/>
  <c r="K73" i="9" s="1"/>
  <c r="I79" i="7"/>
  <c r="I86" i="7"/>
  <c r="I97" i="7"/>
  <c r="I65" i="7"/>
  <c r="I73" i="7"/>
  <c r="I80" i="7"/>
  <c r="I92" i="7"/>
  <c r="I30" i="7"/>
  <c r="I68" i="7"/>
  <c r="I82" i="7"/>
  <c r="I89" i="7"/>
  <c r="I100" i="7"/>
  <c r="J101" i="9" s="1" a="1"/>
  <c r="J101" i="9" s="1"/>
  <c r="I106" i="7"/>
  <c r="I112" i="7"/>
  <c r="I119" i="7"/>
  <c r="I51" i="7"/>
  <c r="I94" i="7"/>
  <c r="I107" i="7"/>
  <c r="I113" i="7"/>
  <c r="I120" i="7"/>
  <c r="I66" i="7"/>
  <c r="I101" i="7"/>
  <c r="I109" i="7"/>
  <c r="I123" i="7"/>
  <c r="I59" i="7"/>
  <c r="I67" i="7"/>
  <c r="I83" i="7"/>
  <c r="I115" i="7"/>
  <c r="I10" i="7"/>
  <c r="I21" i="7"/>
  <c r="I57" i="7"/>
  <c r="I74" i="7"/>
  <c r="I104" i="7"/>
  <c r="I99" i="7"/>
  <c r="I105" i="7"/>
  <c r="I116" i="7"/>
  <c r="I81" i="7"/>
  <c r="I93" i="7"/>
  <c r="I47" i="7"/>
  <c r="I102" i="7"/>
  <c r="K103" i="9" s="1" a="1"/>
  <c r="K103" i="9" s="1"/>
  <c r="I111" i="7"/>
  <c r="I69" i="7"/>
  <c r="I88" i="7"/>
  <c r="I110" i="7"/>
  <c r="I114" i="7"/>
  <c r="I118" i="7"/>
  <c r="I52" i="7"/>
  <c r="I76" i="7"/>
  <c r="I77" i="9" s="1" a="1"/>
  <c r="I77" i="9" s="1"/>
  <c r="I98" i="7"/>
  <c r="I122" i="7"/>
  <c r="I103" i="7"/>
  <c r="I75" i="7"/>
  <c r="F76" i="9" s="1" a="1"/>
  <c r="F76" i="9" s="1"/>
  <c r="I124" i="7"/>
  <c r="I108" i="7"/>
  <c r="I117" i="7"/>
  <c r="I121" i="7"/>
  <c r="I87" i="7"/>
  <c r="I90" i="7"/>
  <c r="K115" i="9" a="1"/>
  <c r="K115" i="9" s="1"/>
  <c r="F125" i="9" a="1"/>
  <c r="F125" i="9" s="1"/>
  <c r="F121" i="9" a="1"/>
  <c r="F121" i="9" s="1"/>
  <c r="F95" i="9" a="1"/>
  <c r="F95" i="9" s="1"/>
  <c r="F124" i="9" a="1"/>
  <c r="F124" i="9" s="1"/>
  <c r="F122" i="9" a="1"/>
  <c r="F122" i="9" s="1"/>
  <c r="F84" i="9" a="1"/>
  <c r="F84" i="9" s="1"/>
  <c r="F94" i="9" a="1"/>
  <c r="F94" i="9" s="1"/>
  <c r="F79" i="9" a="1"/>
  <c r="F79" i="9" s="1"/>
  <c r="F35" i="9" a="1"/>
  <c r="F35" i="9" s="1"/>
  <c r="F56" i="9" a="1"/>
  <c r="F56" i="9" s="1"/>
  <c r="F31" i="9" a="1"/>
  <c r="F31" i="9" s="1"/>
  <c r="J125" i="9" a="1"/>
  <c r="J125" i="9" s="1"/>
  <c r="J121" i="9" a="1"/>
  <c r="J121" i="9" s="1"/>
  <c r="J109" i="9" a="1"/>
  <c r="J109" i="9" s="1"/>
  <c r="J124" i="9" a="1"/>
  <c r="J124" i="9" s="1"/>
  <c r="J122" i="9" a="1"/>
  <c r="J122" i="9" s="1"/>
  <c r="J110" i="9" a="1"/>
  <c r="J110" i="9" s="1"/>
  <c r="J85" i="9" a="1"/>
  <c r="J85" i="9" s="1"/>
  <c r="J40" i="9" a="1"/>
  <c r="J40" i="9" s="1"/>
  <c r="J29" i="9" a="1"/>
  <c r="J29" i="9" s="1"/>
  <c r="J16" i="9" a="1"/>
  <c r="J16" i="9" s="1"/>
  <c r="I114" i="9" a="1"/>
  <c r="I114" i="9" s="1"/>
  <c r="H118" i="9" a="1"/>
  <c r="H118" i="9" s="1"/>
  <c r="J115" i="9" a="1"/>
  <c r="J115" i="9" s="1"/>
  <c r="F113" i="9" a="1"/>
  <c r="F113" i="9" s="1"/>
  <c r="K120" i="9" a="1"/>
  <c r="K120" i="9" s="1"/>
  <c r="I115" i="9" a="1"/>
  <c r="I115" i="9" s="1"/>
  <c r="G112" i="9" a="1"/>
  <c r="G112" i="9" s="1"/>
  <c r="J114" i="9" a="1"/>
  <c r="J114" i="9" s="1"/>
  <c r="F112" i="9" a="1"/>
  <c r="F112" i="9" s="1"/>
  <c r="K111" i="9" a="1"/>
  <c r="K111" i="9" s="1"/>
  <c r="K125" i="9" a="1"/>
  <c r="K125" i="9" s="1"/>
  <c r="K121" i="9" a="1"/>
  <c r="K121" i="9" s="1"/>
  <c r="K86" i="9" a="1"/>
  <c r="K86" i="9" s="1"/>
  <c r="K124" i="9" a="1"/>
  <c r="K124" i="9" s="1"/>
  <c r="K122" i="9" a="1"/>
  <c r="K122" i="9" s="1"/>
  <c r="K99" i="9" a="1"/>
  <c r="K99" i="9" s="1"/>
  <c r="K55" i="9" a="1"/>
  <c r="K55" i="9" s="1"/>
  <c r="K38" i="9" a="1"/>
  <c r="K38" i="9" s="1"/>
  <c r="K56" i="9" a="1"/>
  <c r="K56" i="9" s="1"/>
  <c r="K27" i="9" a="1"/>
  <c r="K27" i="9" s="1"/>
  <c r="K26" i="9" a="1"/>
  <c r="K26" i="9" s="1"/>
  <c r="K14" i="9" a="1"/>
  <c r="K14" i="9" s="1"/>
  <c r="J111" i="9" a="1"/>
  <c r="J111" i="9" s="1"/>
  <c r="H111" i="9" a="1"/>
  <c r="H111" i="9" s="1"/>
  <c r="G117" i="9" a="1"/>
  <c r="G117" i="9" s="1"/>
  <c r="G113" i="9" a="1"/>
  <c r="G113" i="9" s="1"/>
  <c r="H120" i="9" a="1"/>
  <c r="H120" i="9" s="1"/>
  <c r="J117" i="9" a="1"/>
  <c r="J117" i="9" s="1"/>
  <c r="F115" i="9" a="1"/>
  <c r="F115" i="9" s="1"/>
  <c r="H112" i="9" a="1"/>
  <c r="H112" i="9" s="1"/>
  <c r="G120" i="9" a="1"/>
  <c r="G120" i="9" s="1"/>
  <c r="I117" i="9" a="1"/>
  <c r="I117" i="9" s="1"/>
  <c r="J120" i="9" a="1"/>
  <c r="J120" i="9" s="1"/>
  <c r="F114" i="9" a="1"/>
  <c r="F114" i="9" s="1"/>
  <c r="I112" i="9" a="1"/>
  <c r="I112" i="9" s="1"/>
  <c r="K119" i="9" a="1"/>
  <c r="K119" i="9" s="1"/>
  <c r="G125" i="9" a="1"/>
  <c r="G125" i="9" s="1"/>
  <c r="G123" i="9" a="1"/>
  <c r="G123" i="9" s="1"/>
  <c r="G121" i="9" a="1"/>
  <c r="G121" i="9" s="1"/>
  <c r="G99" i="9" a="1"/>
  <c r="G99" i="9" s="1"/>
  <c r="G124" i="9" a="1"/>
  <c r="G124" i="9" s="1"/>
  <c r="G122" i="9" a="1"/>
  <c r="G122" i="9" s="1"/>
  <c r="G78" i="9" a="1"/>
  <c r="G78" i="9" s="1"/>
  <c r="G46" i="9" a="1"/>
  <c r="G46" i="9" s="1"/>
  <c r="G66" i="9" a="1"/>
  <c r="G66" i="9" s="1"/>
  <c r="G14" i="9" a="1"/>
  <c r="G14" i="9" s="1"/>
  <c r="G16" i="9" a="1"/>
  <c r="G16" i="9" s="1"/>
  <c r="H124" i="9" a="1"/>
  <c r="H124" i="9" s="1"/>
  <c r="H122" i="9" a="1"/>
  <c r="H122" i="9" s="1"/>
  <c r="H84" i="9" a="1"/>
  <c r="H84" i="9" s="1"/>
  <c r="H125" i="9" a="1"/>
  <c r="H125" i="9" s="1"/>
  <c r="H123" i="9" a="1"/>
  <c r="H123" i="9" s="1"/>
  <c r="H121" i="9" a="1"/>
  <c r="H121" i="9" s="1"/>
  <c r="H75" i="9" a="1"/>
  <c r="H75" i="9" s="1"/>
  <c r="H81" i="9" a="1"/>
  <c r="H81" i="9" s="1"/>
  <c r="H98" i="9" a="1"/>
  <c r="H98" i="9" s="1"/>
  <c r="H25" i="9" a="1"/>
  <c r="H25" i="9" s="1"/>
  <c r="H24" i="9" a="1"/>
  <c r="H24" i="9" s="1"/>
  <c r="H26" i="9" a="1"/>
  <c r="H26" i="9" s="1"/>
  <c r="G111" i="9" a="1"/>
  <c r="G111" i="9" s="1"/>
  <c r="F111" i="9" a="1"/>
  <c r="F111" i="9" s="1"/>
  <c r="I111" i="9" a="1"/>
  <c r="I111" i="9" s="1"/>
  <c r="I116" i="9" a="1"/>
  <c r="I116" i="9" s="1"/>
  <c r="J119" i="9" a="1"/>
  <c r="J119" i="9" s="1"/>
  <c r="F117" i="9" a="1"/>
  <c r="F117" i="9" s="1"/>
  <c r="H114" i="9" a="1"/>
  <c r="H114" i="9" s="1"/>
  <c r="I119" i="9" a="1"/>
  <c r="I119" i="9" s="1"/>
  <c r="K116" i="9" a="1"/>
  <c r="K116" i="9" s="1"/>
  <c r="F120" i="9" a="1"/>
  <c r="F120" i="9" s="1"/>
  <c r="F116" i="9" a="1"/>
  <c r="F116" i="9" s="1"/>
  <c r="H113" i="9" a="1"/>
  <c r="H113" i="9" s="1"/>
  <c r="K113" i="9" a="1"/>
  <c r="K113" i="9" s="1"/>
  <c r="J118" i="9" a="1"/>
  <c r="J118" i="9" s="1"/>
  <c r="K114" i="9" a="1"/>
  <c r="K114" i="9" s="1"/>
  <c r="I124" i="9" a="1"/>
  <c r="I124" i="9" s="1"/>
  <c r="I122" i="9" a="1"/>
  <c r="I122" i="9" s="1"/>
  <c r="I104" i="9" a="1"/>
  <c r="I104" i="9" s="1"/>
  <c r="I79" i="9" a="1"/>
  <c r="I79" i="9" s="1"/>
  <c r="I125" i="9" a="1"/>
  <c r="I125" i="9" s="1"/>
  <c r="I123" i="9" a="1"/>
  <c r="I123" i="9" s="1"/>
  <c r="I121" i="9" a="1"/>
  <c r="I121" i="9" s="1"/>
  <c r="I100" i="9" a="1"/>
  <c r="I100" i="9" s="1"/>
  <c r="I53" i="9" a="1"/>
  <c r="I53" i="9" s="1"/>
  <c r="I89" i="9" a="1"/>
  <c r="I89" i="9" s="1"/>
  <c r="I49" i="9" a="1"/>
  <c r="I49" i="9" s="1"/>
  <c r="I35" i="9" a="1"/>
  <c r="I35" i="9" s="1"/>
  <c r="I58" i="9" a="1"/>
  <c r="I58" i="9" s="1"/>
  <c r="I36" i="9" a="1"/>
  <c r="I36" i="9" s="1"/>
  <c r="I26" i="9" a="1"/>
  <c r="I26" i="9" s="1"/>
  <c r="I25" i="9" a="1"/>
  <c r="I25" i="9" s="1"/>
  <c r="I24" i="9" a="1"/>
  <c r="I24" i="9" s="1"/>
  <c r="I12" i="9" a="1"/>
  <c r="I12" i="9" s="1"/>
  <c r="G119" i="9" a="1"/>
  <c r="G119" i="9" s="1"/>
  <c r="G115" i="9" a="1"/>
  <c r="G115" i="9" s="1"/>
  <c r="F119" i="9" a="1"/>
  <c r="F119" i="9" s="1"/>
  <c r="H116" i="9" a="1"/>
  <c r="H116" i="9" s="1"/>
  <c r="J113" i="9" a="1"/>
  <c r="J113" i="9" s="1"/>
  <c r="K118" i="9" a="1"/>
  <c r="K118" i="9" s="1"/>
  <c r="G116" i="9" a="1"/>
  <c r="G116" i="9" s="1"/>
  <c r="K112" i="9" a="1"/>
  <c r="K112" i="9" s="1"/>
  <c r="H119" i="9" a="1"/>
  <c r="H119" i="9" s="1"/>
  <c r="H115" i="9" a="1"/>
  <c r="H115" i="9" s="1"/>
  <c r="J112" i="9" a="1"/>
  <c r="J112" i="9" s="1"/>
  <c r="J116" i="9" a="1"/>
  <c r="J116" i="9" s="1"/>
  <c r="K117" i="9" a="1"/>
  <c r="K117" i="9" s="1"/>
  <c r="I120" i="9" a="1"/>
  <c r="I120" i="9" s="1"/>
  <c r="H66" i="9" l="1" a="1"/>
  <c r="H66" i="9" s="1"/>
  <c r="F66" i="9" a="1"/>
  <c r="F66" i="9" s="1"/>
  <c r="K66" i="9" a="1"/>
  <c r="K66" i="9" s="1"/>
  <c r="J27" i="9" a="1"/>
  <c r="J27" i="9" s="1"/>
  <c r="G27" i="9" a="1"/>
  <c r="G27" i="9" s="1"/>
  <c r="I27" i="9" a="1"/>
  <c r="I27" i="9" s="1"/>
  <c r="G70" i="9" a="1"/>
  <c r="G70" i="9" s="1"/>
  <c r="F70" i="9" a="1"/>
  <c r="F70" i="9" s="1"/>
  <c r="H70" i="9" a="1"/>
  <c r="H70" i="9" s="1"/>
  <c r="I70" i="9" a="1"/>
  <c r="I70" i="9" s="1"/>
  <c r="J70" i="9" a="1"/>
  <c r="J70" i="9" s="1"/>
  <c r="I44" i="9" a="1"/>
  <c r="I44" i="9" s="1"/>
  <c r="G18" i="9" a="1"/>
  <c r="G18" i="9" s="1"/>
  <c r="K15" i="9" a="1"/>
  <c r="K15" i="9" s="1"/>
  <c r="AF58" i="7"/>
  <c r="H59" i="9" a="1"/>
  <c r="H59" i="9" s="1"/>
  <c r="G59" i="9" a="1"/>
  <c r="G59" i="9" s="1"/>
  <c r="J59" i="9" a="1"/>
  <c r="J59" i="9" s="1"/>
  <c r="K59" i="9" a="1"/>
  <c r="K59" i="9" s="1"/>
  <c r="F59" i="9" a="1"/>
  <c r="F59" i="9" s="1"/>
  <c r="K94" i="9" a="1"/>
  <c r="K94" i="9" s="1"/>
  <c r="I94" i="9" a="1"/>
  <c r="I94" i="9" s="1"/>
  <c r="H94" i="9" a="1"/>
  <c r="H94" i="9" s="1"/>
  <c r="H95" i="9" a="1"/>
  <c r="H95" i="9" s="1"/>
  <c r="G95" i="9" a="1"/>
  <c r="G95" i="9" s="1"/>
  <c r="G83" i="9" a="1"/>
  <c r="G83" i="9" s="1"/>
  <c r="F107" i="9" a="1"/>
  <c r="F107" i="9" s="1"/>
  <c r="H96" i="9" a="1"/>
  <c r="H96" i="9" s="1"/>
  <c r="K20" i="9" a="1"/>
  <c r="K20" i="9" s="1"/>
  <c r="K93" i="9" a="1"/>
  <c r="K93" i="9" s="1"/>
  <c r="K102" i="9" a="1"/>
  <c r="K102" i="9" s="1"/>
  <c r="J19" i="9" a="1"/>
  <c r="J19" i="9" s="1"/>
  <c r="J46" i="9" a="1"/>
  <c r="J46" i="9" s="1"/>
  <c r="J48" i="9" a="1"/>
  <c r="J48" i="9" s="1"/>
  <c r="F33" i="9" a="1"/>
  <c r="F33" i="9" s="1"/>
  <c r="F46" i="9" a="1"/>
  <c r="F46" i="9" s="1"/>
  <c r="F78" i="9" a="1"/>
  <c r="F78" i="9" s="1"/>
  <c r="F109" i="9" a="1"/>
  <c r="F109" i="9" s="1"/>
  <c r="AF12" i="7"/>
  <c r="J13" i="9" a="1"/>
  <c r="J13" i="9" s="1"/>
  <c r="F13" i="9" a="1"/>
  <c r="F13" i="9" s="1"/>
  <c r="H13" i="9" a="1"/>
  <c r="H13" i="9" s="1"/>
  <c r="G13" i="9" a="1"/>
  <c r="G13" i="9" s="1"/>
  <c r="I13" i="9" a="1"/>
  <c r="I13" i="9" s="1"/>
  <c r="H110" i="9" a="1"/>
  <c r="H110" i="9" s="1"/>
  <c r="G110" i="9" a="1"/>
  <c r="G110" i="9" s="1"/>
  <c r="K22" i="9" a="1"/>
  <c r="K22" i="9" s="1"/>
  <c r="H22" i="9" a="1"/>
  <c r="H22" i="9" s="1"/>
  <c r="G22" i="9" a="1"/>
  <c r="G22" i="9" s="1"/>
  <c r="G64" i="9" a="1"/>
  <c r="G64" i="9" s="1"/>
  <c r="H64" i="9" a="1"/>
  <c r="H64" i="9" s="1"/>
  <c r="I64" i="9" a="1"/>
  <c r="I64" i="9" s="1"/>
  <c r="G104" i="9" a="1"/>
  <c r="G104" i="9" s="1"/>
  <c r="H104" i="9" a="1"/>
  <c r="H104" i="9" s="1"/>
  <c r="I110" i="9" a="1"/>
  <c r="I110" i="9" s="1"/>
  <c r="H106" i="9" a="1"/>
  <c r="H106" i="9" s="1"/>
  <c r="K62" i="9" a="1"/>
  <c r="K62" i="9" s="1"/>
  <c r="F27" i="9" a="1"/>
  <c r="F27" i="9" s="1"/>
  <c r="H109" i="9" a="1"/>
  <c r="H109" i="9" s="1"/>
  <c r="G87" i="9" a="1"/>
  <c r="G87" i="9" s="1"/>
  <c r="K64" i="9" a="1"/>
  <c r="K64" i="9" s="1"/>
  <c r="I32" i="9" a="1"/>
  <c r="I32" i="9" s="1"/>
  <c r="I59" i="9" a="1"/>
  <c r="I59" i="9" s="1"/>
  <c r="H30" i="9" a="1"/>
  <c r="H30" i="9" s="1"/>
  <c r="H33" i="9" a="1"/>
  <c r="H33" i="9" s="1"/>
  <c r="G51" i="9" a="1"/>
  <c r="G51" i="9" s="1"/>
  <c r="K24" i="9" a="1"/>
  <c r="K24" i="9" s="1"/>
  <c r="K35" i="9" a="1"/>
  <c r="K35" i="9" s="1"/>
  <c r="J49" i="9" a="1"/>
  <c r="J49" i="9" s="1"/>
  <c r="H76" i="9" a="1"/>
  <c r="H76" i="9" s="1"/>
  <c r="K76" i="9" a="1"/>
  <c r="K76" i="9" s="1"/>
  <c r="G76" i="9" a="1"/>
  <c r="G76" i="9" s="1"/>
  <c r="I76" i="9" a="1"/>
  <c r="I76" i="9" s="1"/>
  <c r="K101" i="9" a="1"/>
  <c r="K101" i="9" s="1"/>
  <c r="F101" i="9" a="1"/>
  <c r="F101" i="9" s="1"/>
  <c r="H101" i="9" a="1"/>
  <c r="H101" i="9" s="1"/>
  <c r="I101" i="9" a="1"/>
  <c r="I101" i="9" s="1"/>
  <c r="F55" i="9" a="1"/>
  <c r="F55" i="9" s="1"/>
  <c r="I55" i="9" a="1"/>
  <c r="I55" i="9" s="1"/>
  <c r="H55" i="9" a="1"/>
  <c r="H55" i="9" s="1"/>
  <c r="K84" i="9" a="1"/>
  <c r="K84" i="9" s="1"/>
  <c r="G84" i="9" a="1"/>
  <c r="G84" i="9" s="1"/>
  <c r="H23" i="9" a="1"/>
  <c r="H23" i="9" s="1"/>
  <c r="K23" i="9" a="1"/>
  <c r="K23" i="9" s="1"/>
  <c r="I23" i="9" a="1"/>
  <c r="I23" i="9" s="1"/>
  <c r="J92" i="9" a="1"/>
  <c r="J92" i="9" s="1"/>
  <c r="K92" i="9" a="1"/>
  <c r="K92" i="9" s="1"/>
  <c r="H92" i="9" a="1"/>
  <c r="H92" i="9" s="1"/>
  <c r="F92" i="9" a="1"/>
  <c r="F92" i="9" s="1"/>
  <c r="J50" i="9" a="1"/>
  <c r="J50" i="9" s="1"/>
  <c r="K50" i="9" a="1"/>
  <c r="K50" i="9" s="1"/>
  <c r="G50" i="9" a="1"/>
  <c r="G50" i="9" s="1"/>
  <c r="H50" i="9" a="1"/>
  <c r="H50" i="9" s="1"/>
  <c r="I92" i="9" a="1"/>
  <c r="I92" i="9" s="1"/>
  <c r="H89" i="9" a="1"/>
  <c r="H89" i="9" s="1"/>
  <c r="J39" i="9" a="1"/>
  <c r="J39" i="9" s="1"/>
  <c r="F93" i="9" a="1"/>
  <c r="F93" i="9" s="1"/>
  <c r="I48" i="9" a="1"/>
  <c r="I48" i="9" s="1"/>
  <c r="G77" i="9" a="1"/>
  <c r="G77" i="9" s="1"/>
  <c r="I80" i="9" a="1"/>
  <c r="I80" i="9" s="1"/>
  <c r="G58" i="9" a="1"/>
  <c r="G58" i="9" s="1"/>
  <c r="G97" i="9" a="1"/>
  <c r="G97" i="9" s="1"/>
  <c r="G108" i="9" a="1"/>
  <c r="G108" i="9" s="1"/>
  <c r="K48" i="9" a="1"/>
  <c r="K48" i="9" s="1"/>
  <c r="K74" i="9" a="1"/>
  <c r="K74" i="9" s="1"/>
  <c r="J64" i="9" a="1"/>
  <c r="J64" i="9" s="1"/>
  <c r="J65" i="9" a="1"/>
  <c r="J65" i="9" s="1"/>
  <c r="F17" i="9" a="1"/>
  <c r="F17" i="9" s="1"/>
  <c r="J103" i="9" a="1"/>
  <c r="J103" i="9" s="1"/>
  <c r="H103" i="9" a="1"/>
  <c r="H103" i="9" s="1"/>
  <c r="I103" i="9" a="1"/>
  <c r="I103" i="9" s="1"/>
  <c r="G103" i="9" a="1"/>
  <c r="G103" i="9" s="1"/>
  <c r="L103" i="9" s="1"/>
  <c r="M103" i="9" s="1"/>
  <c r="G75" i="9" a="1"/>
  <c r="G75" i="9" s="1"/>
  <c r="J75" i="9" a="1"/>
  <c r="J75" i="9" s="1"/>
  <c r="AJ123" i="7"/>
  <c r="G52" i="9" a="1"/>
  <c r="G52" i="9" s="1"/>
  <c r="H52" i="9" a="1"/>
  <c r="H52" i="9" s="1"/>
  <c r="K52" i="9" a="1"/>
  <c r="K52" i="9" s="1"/>
  <c r="I52" i="9" a="1"/>
  <c r="I52" i="9" s="1"/>
  <c r="G31" i="9" a="1"/>
  <c r="G31" i="9" s="1"/>
  <c r="J31" i="9" a="1"/>
  <c r="J31" i="9" s="1"/>
  <c r="I31" i="9" a="1"/>
  <c r="I31" i="9" s="1"/>
  <c r="K31" i="9" a="1"/>
  <c r="K31" i="9" s="1"/>
  <c r="H31" i="9" a="1"/>
  <c r="H31" i="9" s="1"/>
  <c r="F73" i="9" a="1"/>
  <c r="F73" i="9" s="1"/>
  <c r="G73" i="9" a="1"/>
  <c r="G73" i="9" s="1"/>
  <c r="H73" i="9" a="1"/>
  <c r="H73" i="9" s="1"/>
  <c r="I73" i="9" a="1"/>
  <c r="I73" i="9" s="1"/>
  <c r="L73" i="9" s="1"/>
  <c r="M73" i="9" s="1"/>
  <c r="J79" i="9" a="1"/>
  <c r="J79" i="9" s="1"/>
  <c r="K79" i="9" a="1"/>
  <c r="K79" i="9" s="1"/>
  <c r="H79" i="9" a="1"/>
  <c r="H79" i="9" s="1"/>
  <c r="H78" i="9" a="1"/>
  <c r="H78" i="9" s="1"/>
  <c r="K78" i="9" a="1"/>
  <c r="K78" i="9" s="1"/>
  <c r="J78" i="9" a="1"/>
  <c r="J78" i="9" s="1"/>
  <c r="H45" i="9" a="1"/>
  <c r="H45" i="9" s="1"/>
  <c r="J45" i="9" a="1"/>
  <c r="J45" i="9" s="1"/>
  <c r="I45" i="9" a="1"/>
  <c r="I45" i="9" s="1"/>
  <c r="G39" i="9" a="1"/>
  <c r="G39" i="9" s="1"/>
  <c r="H39" i="9" a="1"/>
  <c r="H39" i="9" s="1"/>
  <c r="I39" i="9" a="1"/>
  <c r="I39" i="9" s="1"/>
  <c r="F39" i="9" a="1"/>
  <c r="F39" i="9" s="1"/>
  <c r="H20" i="9" a="1"/>
  <c r="H20" i="9" s="1"/>
  <c r="G20" i="9" a="1"/>
  <c r="G20" i="9" s="1"/>
  <c r="J14" i="9" a="1"/>
  <c r="J14" i="9" s="1"/>
  <c r="I14" i="9" a="1"/>
  <c r="I14" i="9" s="1"/>
  <c r="H14" i="9" a="1"/>
  <c r="H14" i="9" s="1"/>
  <c r="G85" i="9" a="1"/>
  <c r="G85" i="9" s="1"/>
  <c r="H85" i="9" a="1"/>
  <c r="H85" i="9" s="1"/>
  <c r="I85" i="9" a="1"/>
  <c r="I85" i="9" s="1"/>
  <c r="H91" i="9" a="1"/>
  <c r="H91" i="9" s="1"/>
  <c r="I91" i="9" a="1"/>
  <c r="I91" i="9" s="1"/>
  <c r="G53" i="9" a="1"/>
  <c r="G53" i="9" s="1"/>
  <c r="H53" i="9" a="1"/>
  <c r="H53" i="9" s="1"/>
  <c r="I81" i="9" a="1"/>
  <c r="I81" i="9" s="1"/>
  <c r="H72" i="9" a="1"/>
  <c r="H72" i="9" s="1"/>
  <c r="K72" i="9" a="1"/>
  <c r="K72" i="9" s="1"/>
  <c r="G72" i="9" a="1"/>
  <c r="G72" i="9" s="1"/>
  <c r="I72" i="9" a="1"/>
  <c r="I72" i="9" s="1"/>
  <c r="J63" i="9" a="1"/>
  <c r="J63" i="9" s="1"/>
  <c r="H63" i="9" a="1"/>
  <c r="H63" i="9" s="1"/>
  <c r="G63" i="9" a="1"/>
  <c r="G63" i="9" s="1"/>
  <c r="J56" i="9" a="1"/>
  <c r="J56" i="9" s="1"/>
  <c r="I56" i="9" a="1"/>
  <c r="I56" i="9" s="1"/>
  <c r="H56" i="9" a="1"/>
  <c r="H56" i="9" s="1"/>
  <c r="G56" i="9" a="1"/>
  <c r="G56" i="9" s="1"/>
  <c r="H12" i="9" a="1"/>
  <c r="H12" i="9" s="1"/>
  <c r="G25" i="9" a="1"/>
  <c r="G25" i="9" s="1"/>
  <c r="K25" i="9" a="1"/>
  <c r="K25" i="9" s="1"/>
  <c r="H42" i="9" a="1"/>
  <c r="H42" i="9" s="1"/>
  <c r="I42" i="9" a="1"/>
  <c r="I42" i="9" s="1"/>
  <c r="K60" i="9" a="1"/>
  <c r="K60" i="9" s="1"/>
  <c r="G60" i="9" a="1"/>
  <c r="G60" i="9" s="1"/>
  <c r="I60" i="9" a="1"/>
  <c r="I60" i="9" s="1"/>
  <c r="H60" i="9" a="1"/>
  <c r="H60" i="9" s="1"/>
  <c r="J15" i="9" a="1"/>
  <c r="J15" i="9" s="1"/>
  <c r="F15" i="9" a="1"/>
  <c r="F15" i="9" s="1"/>
  <c r="L15" i="9" s="1"/>
  <c r="M15" i="9" s="1"/>
  <c r="G15" i="9" a="1"/>
  <c r="G15" i="9" s="1"/>
  <c r="H15" i="9" a="1"/>
  <c r="H15" i="9" s="1"/>
  <c r="F19" i="9" a="1"/>
  <c r="F19" i="9" s="1"/>
  <c r="G19" i="9" a="1"/>
  <c r="G19" i="9" s="1"/>
  <c r="I19" i="9" a="1"/>
  <c r="I19" i="9" s="1"/>
  <c r="H29" i="9" a="1"/>
  <c r="H29" i="9" s="1"/>
  <c r="G29" i="9" a="1"/>
  <c r="G29" i="9" s="1"/>
  <c r="J58" i="9" a="1"/>
  <c r="J58" i="9" s="1"/>
  <c r="K58" i="9" a="1"/>
  <c r="K58" i="9" s="1"/>
  <c r="G89" i="9" a="1"/>
  <c r="G89" i="9" s="1"/>
  <c r="F34" i="9" a="1"/>
  <c r="F34" i="9" s="1"/>
  <c r="K34" i="9" a="1"/>
  <c r="K34" i="9" s="1"/>
  <c r="G34" i="9" a="1"/>
  <c r="G34" i="9" s="1"/>
  <c r="H34" i="9" a="1"/>
  <c r="H34" i="9" s="1"/>
  <c r="J34" i="9" a="1"/>
  <c r="J34" i="9" s="1"/>
  <c r="F16" i="9" a="1"/>
  <c r="F16" i="9" s="1"/>
  <c r="L16" i="9" s="1"/>
  <c r="M16" i="9" s="1"/>
  <c r="K16" i="9" a="1"/>
  <c r="K16" i="9" s="1"/>
  <c r="I16" i="9" a="1"/>
  <c r="I16" i="9" s="1"/>
  <c r="H16" i="9" a="1"/>
  <c r="H16" i="9" s="1"/>
  <c r="K80" i="9" a="1"/>
  <c r="K80" i="9" s="1"/>
  <c r="H80" i="9" a="1"/>
  <c r="H80" i="9" s="1"/>
  <c r="F71" i="9" a="1"/>
  <c r="F71" i="9" s="1"/>
  <c r="G71" i="9" a="1"/>
  <c r="G71" i="9" s="1"/>
  <c r="H71" i="9" a="1"/>
  <c r="H71" i="9" s="1"/>
  <c r="I71" i="9" a="1"/>
  <c r="I71" i="9" s="1"/>
  <c r="K65" i="9" a="1"/>
  <c r="K65" i="9" s="1"/>
  <c r="J106" i="9" a="1"/>
  <c r="J106" i="9" s="1"/>
  <c r="I106" i="9" a="1"/>
  <c r="I106" i="9" s="1"/>
  <c r="K106" i="9" a="1"/>
  <c r="K106" i="9" s="1"/>
  <c r="F77" i="9" a="1"/>
  <c r="F77" i="9" s="1"/>
  <c r="J77" i="9" a="1"/>
  <c r="J77" i="9" s="1"/>
  <c r="K77" i="9" a="1"/>
  <c r="K77" i="9" s="1"/>
  <c r="L77" i="9" s="1"/>
  <c r="M77" i="9" s="1"/>
  <c r="F105" i="9" a="1"/>
  <c r="F105" i="9" s="1"/>
  <c r="J105" i="9" a="1"/>
  <c r="J105" i="9" s="1"/>
  <c r="H105" i="9" a="1"/>
  <c r="H105" i="9" s="1"/>
  <c r="G105" i="9" a="1"/>
  <c r="G105" i="9" s="1"/>
  <c r="K105" i="9" a="1"/>
  <c r="K105" i="9" s="1"/>
  <c r="I105" i="9" a="1"/>
  <c r="I105" i="9" s="1"/>
  <c r="I108" i="9" a="1"/>
  <c r="I108" i="9" s="1"/>
  <c r="H108" i="9" a="1"/>
  <c r="H108" i="9" s="1"/>
  <c r="K108" i="9" a="1"/>
  <c r="K108" i="9" s="1"/>
  <c r="F108" i="9" a="1"/>
  <c r="F108" i="9" s="1"/>
  <c r="I46" i="9" a="1"/>
  <c r="I46" i="9" s="1"/>
  <c r="K46" i="9" a="1"/>
  <c r="K46" i="9" s="1"/>
  <c r="K87" i="9" a="1"/>
  <c r="K87" i="9" s="1"/>
  <c r="H87" i="9" a="1"/>
  <c r="H87" i="9" s="1"/>
  <c r="F87" i="9" a="1"/>
  <c r="F87" i="9" s="1"/>
  <c r="J87" i="9" a="1"/>
  <c r="J87" i="9" s="1"/>
  <c r="L87" i="9" s="1"/>
  <c r="M87" i="9" s="1"/>
  <c r="G86" i="9" a="1"/>
  <c r="G86" i="9" s="1"/>
  <c r="F86" i="9" a="1"/>
  <c r="F86" i="9" s="1"/>
  <c r="J86" i="9" a="1"/>
  <c r="J86" i="9" s="1"/>
  <c r="I86" i="9" a="1"/>
  <c r="I86" i="9" s="1"/>
  <c r="AH48" i="7"/>
  <c r="F49" i="9" a="1"/>
  <c r="F49" i="9" s="1"/>
  <c r="G49" i="9" a="1"/>
  <c r="G49" i="9" s="1"/>
  <c r="H49" i="9" a="1"/>
  <c r="H49" i="9" s="1"/>
  <c r="AF43" i="7"/>
  <c r="F44" i="9" a="1"/>
  <c r="F44" i="9" s="1"/>
  <c r="K44" i="9" a="1"/>
  <c r="K44" i="9" s="1"/>
  <c r="J44" i="9" a="1"/>
  <c r="J44" i="9" s="1"/>
  <c r="K33" i="9" a="1"/>
  <c r="K33" i="9" s="1"/>
  <c r="G33" i="9" a="1"/>
  <c r="G33" i="9" s="1"/>
  <c r="K18" i="9" a="1"/>
  <c r="K18" i="9" s="1"/>
  <c r="H18" i="9" a="1"/>
  <c r="H18" i="9" s="1"/>
  <c r="L18" i="9" s="1"/>
  <c r="M18" i="9" s="1"/>
  <c r="I18" i="9" a="1"/>
  <c r="I18" i="9" s="1"/>
  <c r="F18" i="9" a="1"/>
  <c r="F18" i="9" s="1"/>
  <c r="G36" i="9" a="1"/>
  <c r="G36" i="9" s="1"/>
  <c r="J36" i="9" a="1"/>
  <c r="J36" i="9" s="1"/>
  <c r="F36" i="9" a="1"/>
  <c r="F36" i="9" s="1"/>
  <c r="K36" i="9" a="1"/>
  <c r="K36" i="9" s="1"/>
  <c r="F100" i="9" a="1"/>
  <c r="F100" i="9" s="1"/>
  <c r="K100" i="9" a="1"/>
  <c r="K100" i="9" s="1"/>
  <c r="L100" i="9" s="1"/>
  <c r="M100" i="9" s="1"/>
  <c r="G100" i="9" a="1"/>
  <c r="G100" i="9" s="1"/>
  <c r="J100" i="9" a="1"/>
  <c r="J100" i="9" s="1"/>
  <c r="H88" i="9" a="1"/>
  <c r="H88" i="9" s="1"/>
  <c r="I88" i="9" a="1"/>
  <c r="I88" i="9" s="1"/>
  <c r="F88" i="9" a="1"/>
  <c r="F88" i="9" s="1"/>
  <c r="J88" i="9" a="1"/>
  <c r="J88" i="9" s="1"/>
  <c r="G88" i="9" a="1"/>
  <c r="G88" i="9" s="1"/>
  <c r="K69" i="9" a="1"/>
  <c r="K69" i="9" s="1"/>
  <c r="G69" i="9" a="1"/>
  <c r="G69" i="9" s="1"/>
  <c r="H69" i="9" a="1"/>
  <c r="H69" i="9" s="1"/>
  <c r="I43" i="9" a="1"/>
  <c r="I43" i="9" s="1"/>
  <c r="H54" i="9" a="1"/>
  <c r="H54" i="9" s="1"/>
  <c r="K95" i="9" a="1"/>
  <c r="K95" i="9" s="1"/>
  <c r="J94" i="9" a="1"/>
  <c r="J94" i="9" s="1"/>
  <c r="I96" i="9" a="1"/>
  <c r="I96" i="9" s="1"/>
  <c r="H83" i="9" a="1"/>
  <c r="H83" i="9" s="1"/>
  <c r="I69" i="9" a="1"/>
  <c r="I69" i="9" s="1"/>
  <c r="H38" i="9" a="1"/>
  <c r="H38" i="9" s="1"/>
  <c r="G23" i="9" a="1"/>
  <c r="G23" i="9" s="1"/>
  <c r="G62" i="9" a="1"/>
  <c r="G62" i="9" s="1"/>
  <c r="K13" i="9" a="1"/>
  <c r="K13" i="9" s="1"/>
  <c r="J32" i="9" a="1"/>
  <c r="J32" i="9" s="1"/>
  <c r="J74" i="9" a="1"/>
  <c r="J74" i="9" s="1"/>
  <c r="I22" i="9" a="1"/>
  <c r="I22" i="9" s="1"/>
  <c r="I29" i="9" a="1"/>
  <c r="I29" i="9" s="1"/>
  <c r="I95" i="9" a="1"/>
  <c r="I95" i="9" s="1"/>
  <c r="H27" i="9" a="1"/>
  <c r="H27" i="9" s="1"/>
  <c r="H44" i="9" a="1"/>
  <c r="H44" i="9" s="1"/>
  <c r="L44" i="9" s="1"/>
  <c r="M44" i="9" s="1"/>
  <c r="G12" i="9" a="1"/>
  <c r="G12" i="9" s="1"/>
  <c r="G91" i="9" a="1"/>
  <c r="G91" i="9" s="1"/>
  <c r="G67" i="9" a="1"/>
  <c r="G67" i="9" s="1"/>
  <c r="K17" i="9" a="1"/>
  <c r="K17" i="9" s="1"/>
  <c r="K53" i="9" a="1"/>
  <c r="K53" i="9" s="1"/>
  <c r="K75" i="9" a="1"/>
  <c r="K75" i="9" s="1"/>
  <c r="J20" i="9" a="1"/>
  <c r="J20" i="9" s="1"/>
  <c r="J52" i="9" a="1"/>
  <c r="J52" i="9" s="1"/>
  <c r="J53" i="9" a="1"/>
  <c r="J53" i="9" s="1"/>
  <c r="J76" i="9" a="1"/>
  <c r="J76" i="9" s="1"/>
  <c r="J80" i="9" a="1"/>
  <c r="J80" i="9" s="1"/>
  <c r="F20" i="9" a="1"/>
  <c r="F20" i="9" s="1"/>
  <c r="L20" i="9" s="1"/>
  <c r="M20" i="9" s="1"/>
  <c r="F45" i="9" a="1"/>
  <c r="F45" i="9" s="1"/>
  <c r="F65" i="9" a="1"/>
  <c r="F65" i="9" s="1"/>
  <c r="K51" i="9" a="1"/>
  <c r="K51" i="9" s="1"/>
  <c r="F51" i="9" a="1"/>
  <c r="F51" i="9" s="1"/>
  <c r="J51" i="9" a="1"/>
  <c r="J51" i="9" s="1"/>
  <c r="H51" i="9" a="1"/>
  <c r="H51" i="9" s="1"/>
  <c r="F28" i="9" a="1"/>
  <c r="F28" i="9" s="1"/>
  <c r="I28" i="9" a="1"/>
  <c r="I28" i="9" s="1"/>
  <c r="G28" i="9" a="1"/>
  <c r="G28" i="9" s="1"/>
  <c r="K30" i="9" a="1"/>
  <c r="K30" i="9" s="1"/>
  <c r="I30" i="9" a="1"/>
  <c r="I30" i="9" s="1"/>
  <c r="J98" i="9" a="1"/>
  <c r="J98" i="9" s="1"/>
  <c r="K98" i="9" a="1"/>
  <c r="K98" i="9" s="1"/>
  <c r="G98" i="9" a="1"/>
  <c r="G98" i="9" s="1"/>
  <c r="G47" i="9" a="1"/>
  <c r="G47" i="9" s="1"/>
  <c r="H47" i="9" a="1"/>
  <c r="H47" i="9" s="1"/>
  <c r="G48" i="9" a="1"/>
  <c r="G48" i="9" s="1"/>
  <c r="I40" i="9" a="1"/>
  <c r="I40" i="9" s="1"/>
  <c r="H40" i="9" a="1"/>
  <c r="H40" i="9" s="1"/>
  <c r="I65" i="9" a="1"/>
  <c r="I65" i="9" s="1"/>
  <c r="H65" i="9" a="1"/>
  <c r="H65" i="9" s="1"/>
  <c r="G55" i="9" a="1"/>
  <c r="G55" i="9" s="1"/>
  <c r="K42" i="9" a="1"/>
  <c r="K42" i="9" s="1"/>
  <c r="I66" i="9" a="1"/>
  <c r="I66" i="9" s="1"/>
  <c r="I82" i="9" a="1"/>
  <c r="I82" i="9" s="1"/>
  <c r="G40" i="9" a="1"/>
  <c r="G40" i="9" s="1"/>
  <c r="G94" i="9" a="1"/>
  <c r="G94" i="9" s="1"/>
  <c r="J57" i="9" a="1"/>
  <c r="J57" i="9" s="1"/>
  <c r="J66" i="9" a="1"/>
  <c r="J66" i="9" s="1"/>
  <c r="J96" i="9" a="1"/>
  <c r="J96" i="9" s="1"/>
  <c r="F69" i="9" a="1"/>
  <c r="F69" i="9" s="1"/>
  <c r="G109" i="9" a="1"/>
  <c r="G109" i="9" s="1"/>
  <c r="F22" i="9" a="1"/>
  <c r="F22" i="9" s="1"/>
  <c r="J102" i="9" a="1"/>
  <c r="J102" i="9" s="1"/>
  <c r="F47" i="9" a="1"/>
  <c r="F47" i="9" s="1"/>
  <c r="K63" i="9" a="1"/>
  <c r="K63" i="9" s="1"/>
  <c r="K12" i="9" a="1"/>
  <c r="K12" i="9" s="1"/>
  <c r="F110" i="9" a="1"/>
  <c r="F110" i="9" s="1"/>
  <c r="J69" i="9" a="1"/>
  <c r="J69" i="9" s="1"/>
  <c r="J104" i="9" a="1"/>
  <c r="J104" i="9" s="1"/>
  <c r="F98" i="9" a="1"/>
  <c r="F98" i="9" s="1"/>
  <c r="J17" i="9" a="1"/>
  <c r="J17" i="9" s="1"/>
  <c r="K41" i="9" a="1"/>
  <c r="K41" i="9" s="1"/>
  <c r="K40" i="9" a="1"/>
  <c r="K40" i="9" s="1"/>
  <c r="L40" i="9" s="1"/>
  <c r="M40" i="9" s="1"/>
  <c r="K19" i="9" a="1"/>
  <c r="K19" i="9" s="1"/>
  <c r="K29" i="9" a="1"/>
  <c r="K29" i="9" s="1"/>
  <c r="F91" i="9" a="1"/>
  <c r="F91" i="9" s="1"/>
  <c r="K83" i="9" a="1"/>
  <c r="K83" i="9" s="1"/>
  <c r="F96" i="9" a="1"/>
  <c r="F96" i="9" s="1"/>
  <c r="F85" i="9" a="1"/>
  <c r="F85" i="9" s="1"/>
  <c r="F52" i="9" a="1"/>
  <c r="F52" i="9" s="1"/>
  <c r="K81" i="9" a="1"/>
  <c r="K81" i="9" s="1"/>
  <c r="F72" i="9" a="1"/>
  <c r="F72" i="9" s="1"/>
  <c r="F50" i="9" a="1"/>
  <c r="F50" i="9" s="1"/>
  <c r="F23" i="9" a="1"/>
  <c r="F23" i="9" s="1"/>
  <c r="F37" i="9" a="1"/>
  <c r="F37" i="9" s="1"/>
  <c r="F25" i="9" a="1"/>
  <c r="F25" i="9" s="1"/>
  <c r="J84" i="9" a="1"/>
  <c r="J84" i="9" s="1"/>
  <c r="J42" i="9" a="1"/>
  <c r="J42" i="9" s="1"/>
  <c r="J54" i="9" a="1"/>
  <c r="J54" i="9" s="1"/>
  <c r="F89" i="9" a="1"/>
  <c r="F89" i="9" s="1"/>
  <c r="F63" i="9" a="1"/>
  <c r="F63" i="9" s="1"/>
  <c r="J55" i="9" a="1"/>
  <c r="J55" i="9" s="1"/>
  <c r="J90" i="9" a="1"/>
  <c r="J90" i="9" s="1"/>
  <c r="F68" i="9" a="1"/>
  <c r="F68" i="9" s="1"/>
  <c r="F54" i="9" a="1"/>
  <c r="F54" i="9" s="1"/>
  <c r="F48" i="9" a="1"/>
  <c r="F48" i="9" s="1"/>
  <c r="F24" i="9" a="1"/>
  <c r="F24" i="9" s="1"/>
  <c r="F41" i="9" a="1"/>
  <c r="F41" i="9" s="1"/>
  <c r="H97" i="9" a="1"/>
  <c r="H97" i="9" s="1"/>
  <c r="J97" i="9" a="1"/>
  <c r="J97" i="9" s="1"/>
  <c r="K97" i="9" a="1"/>
  <c r="K97" i="9" s="1"/>
  <c r="I97" i="9" a="1"/>
  <c r="I97" i="9" s="1"/>
  <c r="H35" i="9" a="1"/>
  <c r="H35" i="9" s="1"/>
  <c r="J35" i="9" a="1"/>
  <c r="J35" i="9" s="1"/>
  <c r="G17" i="9" a="1"/>
  <c r="G17" i="9" s="1"/>
  <c r="I17" i="9" a="1"/>
  <c r="I17" i="9" s="1"/>
  <c r="F102" i="9" a="1"/>
  <c r="F102" i="9" s="1"/>
  <c r="I102" i="9" a="1"/>
  <c r="I102" i="9" s="1"/>
  <c r="G102" i="9" a="1"/>
  <c r="G102" i="9" s="1"/>
  <c r="G54" i="9" a="1"/>
  <c r="G54" i="9" s="1"/>
  <c r="I54" i="9" a="1"/>
  <c r="I54" i="9" s="1"/>
  <c r="G41" i="9" a="1"/>
  <c r="G41" i="9" s="1"/>
  <c r="H41" i="9" a="1"/>
  <c r="H41" i="9" s="1"/>
  <c r="I41" i="9" a="1"/>
  <c r="I41" i="9" s="1"/>
  <c r="G101" i="9" a="1"/>
  <c r="G101" i="9" s="1"/>
  <c r="K110" i="9" a="1"/>
  <c r="K110" i="9" s="1"/>
  <c r="L110" i="9" s="1"/>
  <c r="M110" i="9" s="1"/>
  <c r="I98" i="9" a="1"/>
  <c r="I98" i="9" s="1"/>
  <c r="G30" i="9" a="1"/>
  <c r="G30" i="9" s="1"/>
  <c r="K28" i="9" a="1"/>
  <c r="K28" i="9" s="1"/>
  <c r="J95" i="9" a="1"/>
  <c r="J95" i="9" s="1"/>
  <c r="I68" i="9" a="1"/>
  <c r="I68" i="9" s="1"/>
  <c r="I74" i="9" a="1"/>
  <c r="I74" i="9" s="1"/>
  <c r="I84" i="9" a="1"/>
  <c r="I84" i="9" s="1"/>
  <c r="H68" i="9" a="1"/>
  <c r="H68" i="9" s="1"/>
  <c r="K70" i="9" a="1"/>
  <c r="K70" i="9" s="1"/>
  <c r="L70" i="9" s="1"/>
  <c r="M70" i="9" s="1"/>
  <c r="K88" i="9" a="1"/>
  <c r="K88" i="9" s="1"/>
  <c r="K85" i="9" a="1"/>
  <c r="K85" i="9" s="1"/>
  <c r="J28" i="9" a="1"/>
  <c r="J28" i="9" s="1"/>
  <c r="F30" i="9" a="1"/>
  <c r="F30" i="9" s="1"/>
  <c r="F64" i="9" a="1"/>
  <c r="F64" i="9" s="1"/>
  <c r="L64" i="9" s="1"/>
  <c r="M64" i="9" s="1"/>
  <c r="F75" i="9" a="1"/>
  <c r="F75" i="9" s="1"/>
  <c r="F80" i="9" a="1"/>
  <c r="F80" i="9" s="1"/>
  <c r="G82" i="9" a="1"/>
  <c r="G82" i="9" s="1"/>
  <c r="J82" i="9" a="1"/>
  <c r="J82" i="9" s="1"/>
  <c r="H82" i="9" a="1"/>
  <c r="H82" i="9" s="1"/>
  <c r="F82" i="9" a="1"/>
  <c r="F82" i="9" s="1"/>
  <c r="L10" i="10" a="1"/>
  <c r="L10" i="10" s="1"/>
  <c r="F67" i="9" a="1"/>
  <c r="F67" i="9" s="1"/>
  <c r="K67" i="9" a="1"/>
  <c r="K67" i="9" s="1"/>
  <c r="I67" i="9" a="1"/>
  <c r="I67" i="9" s="1"/>
  <c r="J67" i="9" a="1"/>
  <c r="J67" i="9" s="1"/>
  <c r="H107" i="9" a="1"/>
  <c r="H107" i="9" s="1"/>
  <c r="K107" i="9" a="1"/>
  <c r="K107" i="9" s="1"/>
  <c r="I107" i="9" a="1"/>
  <c r="I107" i="9" s="1"/>
  <c r="H74" i="9" a="1"/>
  <c r="H74" i="9" s="1"/>
  <c r="H21" i="9" a="1"/>
  <c r="H21" i="9" s="1"/>
  <c r="I21" i="9" a="1"/>
  <c r="I21" i="9" s="1"/>
  <c r="F21" i="9" a="1"/>
  <c r="F21" i="9" s="1"/>
  <c r="J21" i="9" a="1"/>
  <c r="J21" i="9" s="1"/>
  <c r="K21" i="9" a="1"/>
  <c r="K21" i="9" s="1"/>
  <c r="AJ56" i="7"/>
  <c r="F57" i="9" a="1"/>
  <c r="F57" i="9" s="1"/>
  <c r="G57" i="9" a="1"/>
  <c r="G57" i="9" s="1"/>
  <c r="I57" i="9" a="1"/>
  <c r="I57" i="9" s="1"/>
  <c r="K57" i="9" a="1"/>
  <c r="K57" i="9" s="1"/>
  <c r="I62" i="9" a="1"/>
  <c r="I62" i="9" s="1"/>
  <c r="F62" i="9" a="1"/>
  <c r="F62" i="9" s="1"/>
  <c r="J62" i="9" a="1"/>
  <c r="J62" i="9" s="1"/>
  <c r="J61" i="9" a="1"/>
  <c r="J61" i="9" s="1"/>
  <c r="K61" i="9" a="1"/>
  <c r="K61" i="9" s="1"/>
  <c r="I61" i="9" a="1"/>
  <c r="I61" i="9" s="1"/>
  <c r="G61" i="9" a="1"/>
  <c r="G61" i="9" s="1"/>
  <c r="H61" i="9" a="1"/>
  <c r="H61" i="9" s="1"/>
  <c r="J43" i="9" a="1"/>
  <c r="J43" i="9" s="1"/>
  <c r="G43" i="9" a="1"/>
  <c r="G43" i="9" s="1"/>
  <c r="F43" i="9" a="1"/>
  <c r="F43" i="9" s="1"/>
  <c r="K43" i="9" a="1"/>
  <c r="K43" i="9" s="1"/>
  <c r="AJ36" i="7"/>
  <c r="J37" i="9" a="1"/>
  <c r="J37" i="9" s="1"/>
  <c r="K37" i="9" a="1"/>
  <c r="K37" i="9" s="1"/>
  <c r="G37" i="9" a="1"/>
  <c r="G37" i="9" s="1"/>
  <c r="H37" i="9" a="1"/>
  <c r="H37" i="9" s="1"/>
  <c r="F26" i="9" a="1"/>
  <c r="F26" i="9" s="1"/>
  <c r="L26" i="9" s="1"/>
  <c r="M26" i="9" s="1"/>
  <c r="J26" i="9" a="1"/>
  <c r="J26" i="9" s="1"/>
  <c r="G26" i="9" a="1"/>
  <c r="G26" i="9" s="1"/>
  <c r="I93" i="9" a="1"/>
  <c r="I93" i="9" s="1"/>
  <c r="G93" i="9" a="1"/>
  <c r="G93" i="9" s="1"/>
  <c r="J93" i="9" a="1"/>
  <c r="J93" i="9" s="1"/>
  <c r="K68" i="9" a="1"/>
  <c r="K68" i="9" s="1"/>
  <c r="G68" i="9" a="1"/>
  <c r="G68" i="9" s="1"/>
  <c r="F99" i="9" a="1"/>
  <c r="F99" i="9" s="1"/>
  <c r="L99" i="9" s="1"/>
  <c r="M99" i="9" s="1"/>
  <c r="J99" i="9" a="1"/>
  <c r="J99" i="9" s="1"/>
  <c r="H99" i="9" a="1"/>
  <c r="H99" i="9" s="1"/>
  <c r="G90" i="9" a="1"/>
  <c r="G90" i="9" s="1"/>
  <c r="H90" i="9" a="1"/>
  <c r="H90" i="9" s="1"/>
  <c r="I90" i="9" a="1"/>
  <c r="I90" i="9" s="1"/>
  <c r="K90" i="9" a="1"/>
  <c r="K90" i="9" s="1"/>
  <c r="G38" i="9" a="1"/>
  <c r="G38" i="9" s="1"/>
  <c r="J38" i="9" a="1"/>
  <c r="J38" i="9" s="1"/>
  <c r="I38" i="9" a="1"/>
  <c r="I38" i="9" s="1"/>
  <c r="F32" i="9" a="1"/>
  <c r="F32" i="9" s="1"/>
  <c r="H32" i="9" a="1"/>
  <c r="H32" i="9" s="1"/>
  <c r="G32" i="9" a="1"/>
  <c r="G32" i="9" s="1"/>
  <c r="AH88" i="7"/>
  <c r="AG64" i="7"/>
  <c r="AH64" i="7"/>
  <c r="P64" i="10" a="1"/>
  <c r="P64" i="10" s="1"/>
  <c r="N64" i="10" a="1"/>
  <c r="N64" i="10" s="1"/>
  <c r="T64" i="10" a="1"/>
  <c r="T64" i="10" s="1"/>
  <c r="R64" i="10" a="1"/>
  <c r="R64" i="10" s="1"/>
  <c r="I64" i="10" a="1"/>
  <c r="I64" i="10" s="1"/>
  <c r="V64" i="10" a="1"/>
  <c r="V64" i="10" s="1"/>
  <c r="M64" i="10" a="1"/>
  <c r="M64" i="10" s="1"/>
  <c r="G64" i="10" a="1"/>
  <c r="G64" i="10" s="1"/>
  <c r="AF64" i="7"/>
  <c r="Q64" i="10" a="1"/>
  <c r="Q64" i="10" s="1"/>
  <c r="K64" i="10" a="1"/>
  <c r="K64" i="10" s="1"/>
  <c r="S64" i="10" a="1"/>
  <c r="S64" i="10" s="1"/>
  <c r="AI64" i="7"/>
  <c r="H64" i="10" a="1"/>
  <c r="H64" i="10" s="1"/>
  <c r="L64" i="10" a="1"/>
  <c r="L64" i="10" s="1"/>
  <c r="J64" i="10" a="1"/>
  <c r="J64" i="10" s="1"/>
  <c r="U64" i="10" a="1"/>
  <c r="U64" i="10" s="1"/>
  <c r="AJ64" i="7"/>
  <c r="F64" i="10" a="1"/>
  <c r="F64" i="10" s="1"/>
  <c r="O64" i="10" a="1"/>
  <c r="O64" i="10" s="1"/>
  <c r="AF55" i="7"/>
  <c r="O55" i="10" a="1"/>
  <c r="O55" i="10" s="1"/>
  <c r="Q55" i="10" a="1"/>
  <c r="Q55" i="10" s="1"/>
  <c r="F55" i="10" a="1"/>
  <c r="F55" i="10" s="1"/>
  <c r="S55" i="10" a="1"/>
  <c r="S55" i="10" s="1"/>
  <c r="U55" i="10" a="1"/>
  <c r="U55" i="10" s="1"/>
  <c r="AH55" i="7"/>
  <c r="J55" i="10" a="1"/>
  <c r="J55" i="10" s="1"/>
  <c r="H55" i="10" a="1"/>
  <c r="H55" i="10" s="1"/>
  <c r="N55" i="10" a="1"/>
  <c r="N55" i="10" s="1"/>
  <c r="L55" i="10" a="1"/>
  <c r="L55" i="10" s="1"/>
  <c r="V55" i="10" a="1"/>
  <c r="V55" i="10" s="1"/>
  <c r="T55" i="10" a="1"/>
  <c r="T55" i="10" s="1"/>
  <c r="R55" i="10" a="1"/>
  <c r="R55" i="10" s="1"/>
  <c r="G55" i="10" a="1"/>
  <c r="G55" i="10" s="1"/>
  <c r="K55" i="10" a="1"/>
  <c r="K55" i="10" s="1"/>
  <c r="P55" i="10" a="1"/>
  <c r="P55" i="10" s="1"/>
  <c r="I55" i="10" a="1"/>
  <c r="I55" i="10" s="1"/>
  <c r="M55" i="10" a="1"/>
  <c r="M55" i="10" s="1"/>
  <c r="AJ55" i="7"/>
  <c r="AI55" i="7"/>
  <c r="AG55" i="7"/>
  <c r="P98" i="10" a="1"/>
  <c r="P98" i="10" s="1"/>
  <c r="AH98" i="7"/>
  <c r="G98" i="10" a="1"/>
  <c r="G98" i="10" s="1"/>
  <c r="N98" i="10" a="1"/>
  <c r="N98" i="10" s="1"/>
  <c r="L98" i="10" a="1"/>
  <c r="L98" i="10" s="1"/>
  <c r="R98" i="10" a="1"/>
  <c r="R98" i="10" s="1"/>
  <c r="M98" i="10" a="1"/>
  <c r="M98" i="10" s="1"/>
  <c r="K98" i="10" a="1"/>
  <c r="K98" i="10" s="1"/>
  <c r="T98" i="10" a="1"/>
  <c r="T98" i="10" s="1"/>
  <c r="Q98" i="10" a="1"/>
  <c r="Q98" i="10" s="1"/>
  <c r="O98" i="10" a="1"/>
  <c r="O98" i="10" s="1"/>
  <c r="U98" i="10" a="1"/>
  <c r="U98" i="10" s="1"/>
  <c r="S98" i="10" a="1"/>
  <c r="S98" i="10" s="1"/>
  <c r="AG98" i="7"/>
  <c r="F98" i="10" a="1"/>
  <c r="F98" i="10" s="1"/>
  <c r="V98" i="10" a="1"/>
  <c r="V98" i="10" s="1"/>
  <c r="I98" i="10" a="1"/>
  <c r="I98" i="10" s="1"/>
  <c r="H98" i="10" a="1"/>
  <c r="H98" i="10" s="1"/>
  <c r="AJ98" i="7"/>
  <c r="J98" i="10" a="1"/>
  <c r="J98" i="10" s="1"/>
  <c r="AI98" i="7"/>
  <c r="N85" i="10" a="1"/>
  <c r="N85" i="10" s="1"/>
  <c r="M85" i="10" a="1"/>
  <c r="M85" i="10" s="1"/>
  <c r="P85" i="10" a="1"/>
  <c r="P85" i="10" s="1"/>
  <c r="O85" i="10" a="1"/>
  <c r="O85" i="10" s="1"/>
  <c r="T85" i="10" a="1"/>
  <c r="T85" i="10" s="1"/>
  <c r="R85" i="10" a="1"/>
  <c r="R85" i="10" s="1"/>
  <c r="AJ85" i="7"/>
  <c r="Q85" i="10" a="1"/>
  <c r="Q85" i="10" s="1"/>
  <c r="V85" i="10" a="1"/>
  <c r="V85" i="10" s="1"/>
  <c r="H85" i="10" a="1"/>
  <c r="H85" i="10" s="1"/>
  <c r="G85" i="10" a="1"/>
  <c r="G85" i="10" s="1"/>
  <c r="S85" i="10" a="1"/>
  <c r="S85" i="10" s="1"/>
  <c r="AH85" i="7"/>
  <c r="F85" i="10" a="1"/>
  <c r="F85" i="10" s="1"/>
  <c r="J85" i="10" a="1"/>
  <c r="J85" i="10" s="1"/>
  <c r="L85" i="10" a="1"/>
  <c r="L85" i="10" s="1"/>
  <c r="U85" i="10" a="1"/>
  <c r="U85" i="10" s="1"/>
  <c r="I85" i="10" a="1"/>
  <c r="I85" i="10" s="1"/>
  <c r="AF85" i="7"/>
  <c r="K85" i="10" a="1"/>
  <c r="K85" i="10" s="1"/>
  <c r="AI85" i="7"/>
  <c r="AG85" i="7"/>
  <c r="N124" i="10" a="1"/>
  <c r="N124" i="10" s="1"/>
  <c r="I124" i="10" a="1"/>
  <c r="I124" i="10" s="1"/>
  <c r="V124" i="10" a="1"/>
  <c r="V124" i="10" s="1"/>
  <c r="J124" i="10" a="1"/>
  <c r="J124" i="10" s="1"/>
  <c r="G124" i="10" a="1"/>
  <c r="G124" i="10" s="1"/>
  <c r="R124" i="10" a="1"/>
  <c r="R124" i="10" s="1"/>
  <c r="AH124" i="7"/>
  <c r="T124" i="10" a="1"/>
  <c r="T124" i="10" s="1"/>
  <c r="P124" i="10" a="1"/>
  <c r="P124" i="10" s="1"/>
  <c r="F124" i="10" a="1"/>
  <c r="F124" i="10" s="1"/>
  <c r="K124" i="10" a="1"/>
  <c r="K124" i="10" s="1"/>
  <c r="Q124" i="10" a="1"/>
  <c r="Q124" i="10" s="1"/>
  <c r="AG124" i="7"/>
  <c r="O124" i="10" a="1"/>
  <c r="O124" i="10" s="1"/>
  <c r="AF124" i="7"/>
  <c r="U124" i="10" a="1"/>
  <c r="U124" i="10" s="1"/>
  <c r="M124" i="10" a="1"/>
  <c r="M124" i="10" s="1"/>
  <c r="L124" i="10" a="1"/>
  <c r="L124" i="10" s="1"/>
  <c r="H124" i="10" a="1"/>
  <c r="H124" i="10" s="1"/>
  <c r="S124" i="10" a="1"/>
  <c r="S124" i="10" s="1"/>
  <c r="AI124" i="7"/>
  <c r="AJ124" i="7"/>
  <c r="L123" i="10" a="1"/>
  <c r="L123" i="10" s="1"/>
  <c r="R123" i="10" a="1"/>
  <c r="R123" i="10" s="1"/>
  <c r="J123" i="10" a="1"/>
  <c r="J123" i="10" s="1"/>
  <c r="T123" i="10" a="1"/>
  <c r="T123" i="10" s="1"/>
  <c r="H123" i="10" a="1"/>
  <c r="H123" i="10" s="1"/>
  <c r="U123" i="10" a="1"/>
  <c r="U123" i="10" s="1"/>
  <c r="K123" i="10" a="1"/>
  <c r="K123" i="10" s="1"/>
  <c r="M123" i="10" a="1"/>
  <c r="M123" i="10" s="1"/>
  <c r="G123" i="10" a="1"/>
  <c r="G123" i="10" s="1"/>
  <c r="Q123" i="10" a="1"/>
  <c r="Q123" i="10" s="1"/>
  <c r="I123" i="10" a="1"/>
  <c r="I123" i="10" s="1"/>
  <c r="AH123" i="7"/>
  <c r="S123" i="10" a="1"/>
  <c r="S123" i="10" s="1"/>
  <c r="P123" i="10" a="1"/>
  <c r="P123" i="10" s="1"/>
  <c r="N123" i="10" a="1"/>
  <c r="N123" i="10" s="1"/>
  <c r="F123" i="10" a="1"/>
  <c r="F123" i="10" s="1"/>
  <c r="AG123" i="7"/>
  <c r="V123" i="10" a="1"/>
  <c r="V123" i="10" s="1"/>
  <c r="AF123" i="7"/>
  <c r="O123" i="10" a="1"/>
  <c r="O123" i="10" s="1"/>
  <c r="AI123" i="7"/>
  <c r="F108" i="10" a="1"/>
  <c r="F108" i="10" s="1"/>
  <c r="I108" i="10" a="1"/>
  <c r="I108" i="10" s="1"/>
  <c r="AF108" i="7"/>
  <c r="T108" i="10" a="1"/>
  <c r="T108" i="10" s="1"/>
  <c r="P108" i="10" a="1"/>
  <c r="P108" i="10" s="1"/>
  <c r="S108" i="10" a="1"/>
  <c r="S108" i="10" s="1"/>
  <c r="AH108" i="7"/>
  <c r="R108" i="10" a="1"/>
  <c r="R108" i="10" s="1"/>
  <c r="L108" i="10" a="1"/>
  <c r="L108" i="10" s="1"/>
  <c r="AJ108" i="7"/>
  <c r="O108" i="10" a="1"/>
  <c r="O108" i="10" s="1"/>
  <c r="N108" i="10" a="1"/>
  <c r="N108" i="10" s="1"/>
  <c r="K108" i="10" a="1"/>
  <c r="K108" i="10" s="1"/>
  <c r="J108" i="10" a="1"/>
  <c r="J108" i="10" s="1"/>
  <c r="H108" i="10" a="1"/>
  <c r="H108" i="10" s="1"/>
  <c r="G108" i="10" a="1"/>
  <c r="G108" i="10" s="1"/>
  <c r="M108" i="10" a="1"/>
  <c r="M108" i="10" s="1"/>
  <c r="U108" i="10" a="1"/>
  <c r="U108" i="10" s="1"/>
  <c r="AG108" i="7"/>
  <c r="AI108" i="7"/>
  <c r="Q108" i="10" a="1"/>
  <c r="Q108" i="10" s="1"/>
  <c r="V108" i="10" a="1"/>
  <c r="V108" i="10" s="1"/>
  <c r="AG76" i="7"/>
  <c r="AI76" i="7"/>
  <c r="N76" i="10" a="1"/>
  <c r="N76" i="10" s="1"/>
  <c r="P76" i="10" a="1"/>
  <c r="P76" i="10" s="1"/>
  <c r="F76" i="10" a="1"/>
  <c r="F76" i="10" s="1"/>
  <c r="R76" i="10" a="1"/>
  <c r="R76" i="10" s="1"/>
  <c r="T76" i="10" a="1"/>
  <c r="T76" i="10" s="1"/>
  <c r="I76" i="10" a="1"/>
  <c r="I76" i="10" s="1"/>
  <c r="V76" i="10" a="1"/>
  <c r="V76" i="10" s="1"/>
  <c r="M76" i="10" a="1"/>
  <c r="M76" i="10" s="1"/>
  <c r="K76" i="10" a="1"/>
  <c r="K76" i="10" s="1"/>
  <c r="U76" i="10" a="1"/>
  <c r="U76" i="10" s="1"/>
  <c r="S76" i="10" a="1"/>
  <c r="S76" i="10" s="1"/>
  <c r="G76" i="10" a="1"/>
  <c r="G76" i="10" s="1"/>
  <c r="J76" i="10" a="1"/>
  <c r="J76" i="10" s="1"/>
  <c r="O76" i="10" a="1"/>
  <c r="O76" i="10" s="1"/>
  <c r="H76" i="10" a="1"/>
  <c r="H76" i="10" s="1"/>
  <c r="AJ76" i="7"/>
  <c r="L76" i="10" a="1"/>
  <c r="L76" i="10" s="1"/>
  <c r="Q76" i="10" a="1"/>
  <c r="Q76" i="10" s="1"/>
  <c r="AF76" i="7"/>
  <c r="AE76" i="7" s="1"/>
  <c r="AK76" i="7" s="1"/>
  <c r="AH76" i="7"/>
  <c r="M49" i="10" a="1"/>
  <c r="M49" i="10" s="1"/>
  <c r="T49" i="10" a="1"/>
  <c r="T49" i="10" s="1"/>
  <c r="Q49" i="10" a="1"/>
  <c r="Q49" i="10" s="1"/>
  <c r="H49" i="10" a="1"/>
  <c r="H49" i="10" s="1"/>
  <c r="U49" i="10" a="1"/>
  <c r="U49" i="10" s="1"/>
  <c r="L49" i="10" a="1"/>
  <c r="L49" i="10" s="1"/>
  <c r="G49" i="10" a="1"/>
  <c r="G49" i="10" s="1"/>
  <c r="F49" i="10" a="1"/>
  <c r="F49" i="10" s="1"/>
  <c r="P49" i="10" a="1"/>
  <c r="P49" i="10" s="1"/>
  <c r="K49" i="10" a="1"/>
  <c r="K49" i="10" s="1"/>
  <c r="J49" i="10" a="1"/>
  <c r="J49" i="10" s="1"/>
  <c r="R49" i="10" a="1"/>
  <c r="R49" i="10" s="1"/>
  <c r="V49" i="10" a="1"/>
  <c r="V49" i="10" s="1"/>
  <c r="I49" i="10" a="1"/>
  <c r="I49" i="10" s="1"/>
  <c r="AJ49" i="7"/>
  <c r="AF49" i="7"/>
  <c r="O49" i="10" a="1"/>
  <c r="O49" i="10" s="1"/>
  <c r="AG49" i="7"/>
  <c r="S49" i="10" a="1"/>
  <c r="S49" i="10" s="1"/>
  <c r="N49" i="10" a="1"/>
  <c r="N49" i="10" s="1"/>
  <c r="AH49" i="7"/>
  <c r="N92" i="10" a="1"/>
  <c r="N92" i="10" s="1"/>
  <c r="AJ92" i="7"/>
  <c r="AH92" i="7"/>
  <c r="V92" i="10" a="1"/>
  <c r="V92" i="10" s="1"/>
  <c r="F92" i="10" a="1"/>
  <c r="F92" i="10" s="1"/>
  <c r="R92" i="10" a="1"/>
  <c r="R92" i="10" s="1"/>
  <c r="L92" i="10" a="1"/>
  <c r="L92" i="10" s="1"/>
  <c r="P92" i="10" a="1"/>
  <c r="P92" i="10" s="1"/>
  <c r="T92" i="10" a="1"/>
  <c r="T92" i="10" s="1"/>
  <c r="G92" i="10" a="1"/>
  <c r="G92" i="10" s="1"/>
  <c r="I92" i="10" a="1"/>
  <c r="I92" i="10" s="1"/>
  <c r="K92" i="10" a="1"/>
  <c r="K92" i="10" s="1"/>
  <c r="M92" i="10" a="1"/>
  <c r="M92" i="10" s="1"/>
  <c r="O92" i="10" a="1"/>
  <c r="O92" i="10" s="1"/>
  <c r="S92" i="10" a="1"/>
  <c r="S92" i="10" s="1"/>
  <c r="U92" i="10" a="1"/>
  <c r="U92" i="10" s="1"/>
  <c r="J92" i="10" a="1"/>
  <c r="J92" i="10" s="1"/>
  <c r="H92" i="10" a="1"/>
  <c r="H92" i="10" s="1"/>
  <c r="Q92" i="10" a="1"/>
  <c r="Q92" i="10" s="1"/>
  <c r="AI92" i="7"/>
  <c r="AG92" i="7"/>
  <c r="U52" i="10" a="1"/>
  <c r="U52" i="10" s="1"/>
  <c r="T52" i="10" a="1"/>
  <c r="T52" i="10" s="1"/>
  <c r="G52" i="10" a="1"/>
  <c r="G52" i="10" s="1"/>
  <c r="N52" i="10" a="1"/>
  <c r="N52" i="10" s="1"/>
  <c r="K52" i="10" a="1"/>
  <c r="K52" i="10" s="1"/>
  <c r="R52" i="10" a="1"/>
  <c r="R52" i="10" s="1"/>
  <c r="O52" i="10" a="1"/>
  <c r="O52" i="10" s="1"/>
  <c r="F52" i="10" a="1"/>
  <c r="F52" i="10" s="1"/>
  <c r="I52" i="10" a="1"/>
  <c r="I52" i="10" s="1"/>
  <c r="H52" i="10" a="1"/>
  <c r="H52" i="10" s="1"/>
  <c r="J52" i="10" a="1"/>
  <c r="J52" i="10" s="1"/>
  <c r="L52" i="10" a="1"/>
  <c r="L52" i="10" s="1"/>
  <c r="AI52" i="7"/>
  <c r="P52" i="10" a="1"/>
  <c r="P52" i="10" s="1"/>
  <c r="V52" i="10" a="1"/>
  <c r="V52" i="10" s="1"/>
  <c r="M52" i="10" a="1"/>
  <c r="M52" i="10" s="1"/>
  <c r="Q52" i="10" a="1"/>
  <c r="Q52" i="10" s="1"/>
  <c r="S52" i="10" a="1"/>
  <c r="S52" i="10" s="1"/>
  <c r="AJ52" i="7"/>
  <c r="AG52" i="7"/>
  <c r="AH52" i="7"/>
  <c r="AF52" i="7"/>
  <c r="AF17" i="7"/>
  <c r="AJ17" i="7"/>
  <c r="H17" i="10" a="1"/>
  <c r="H17" i="10" s="1"/>
  <c r="U17" i="10" a="1"/>
  <c r="U17" i="10" s="1"/>
  <c r="S17" i="10" a="1"/>
  <c r="S17" i="10" s="1"/>
  <c r="L17" i="10" a="1"/>
  <c r="L17" i="10" s="1"/>
  <c r="G17" i="10" a="1"/>
  <c r="G17" i="10" s="1"/>
  <c r="P17" i="10" a="1"/>
  <c r="P17" i="10" s="1"/>
  <c r="J17" i="10" a="1"/>
  <c r="J17" i="10" s="1"/>
  <c r="AH17" i="7"/>
  <c r="T17" i="10" a="1"/>
  <c r="T17" i="10" s="1"/>
  <c r="N17" i="10" a="1"/>
  <c r="N17" i="10" s="1"/>
  <c r="F17" i="10" a="1"/>
  <c r="F17" i="10" s="1"/>
  <c r="R17" i="10" a="1"/>
  <c r="R17" i="10" s="1"/>
  <c r="I17" i="10" a="1"/>
  <c r="I17" i="10" s="1"/>
  <c r="V17" i="10" a="1"/>
  <c r="V17" i="10" s="1"/>
  <c r="AI17" i="7"/>
  <c r="K17" i="10" a="1"/>
  <c r="K17" i="10" s="1"/>
  <c r="O17" i="10" a="1"/>
  <c r="O17" i="10" s="1"/>
  <c r="M17" i="10" a="1"/>
  <c r="M17" i="10" s="1"/>
  <c r="Q17" i="10" a="1"/>
  <c r="Q17" i="10" s="1"/>
  <c r="AF30" i="7"/>
  <c r="AI30" i="7"/>
  <c r="R30" i="10" a="1"/>
  <c r="R30" i="10" s="1"/>
  <c r="P30" i="10" a="1"/>
  <c r="P30" i="10" s="1"/>
  <c r="Q30" i="10" a="1"/>
  <c r="Q30" i="10" s="1"/>
  <c r="O30" i="10" a="1"/>
  <c r="O30" i="10" s="1"/>
  <c r="U30" i="10" a="1"/>
  <c r="U30" i="10" s="1"/>
  <c r="S30" i="10" a="1"/>
  <c r="S30" i="10" s="1"/>
  <c r="F30" i="10" a="1"/>
  <c r="F30" i="10" s="1"/>
  <c r="T30" i="10" a="1"/>
  <c r="T30" i="10" s="1"/>
  <c r="AJ30" i="7"/>
  <c r="J30" i="10" a="1"/>
  <c r="J30" i="10" s="1"/>
  <c r="L30" i="10" a="1"/>
  <c r="L30" i="10" s="1"/>
  <c r="AH30" i="7"/>
  <c r="N30" i="10" a="1"/>
  <c r="N30" i="10" s="1"/>
  <c r="H30" i="10" a="1"/>
  <c r="H30" i="10" s="1"/>
  <c r="V30" i="10" a="1"/>
  <c r="V30" i="10" s="1"/>
  <c r="I30" i="10" a="1"/>
  <c r="I30" i="10" s="1"/>
  <c r="M30" i="10" a="1"/>
  <c r="M30" i="10" s="1"/>
  <c r="G30" i="10" a="1"/>
  <c r="G30" i="10" s="1"/>
  <c r="K30" i="10" a="1"/>
  <c r="K30" i="10" s="1"/>
  <c r="AG30" i="7"/>
  <c r="AJ27" i="7"/>
  <c r="AH27" i="7"/>
  <c r="T27" i="10" a="1"/>
  <c r="T27" i="10" s="1"/>
  <c r="J27" i="10" a="1"/>
  <c r="J27" i="10" s="1"/>
  <c r="G27" i="10" a="1"/>
  <c r="G27" i="10" s="1"/>
  <c r="R27" i="10" a="1"/>
  <c r="R27" i="10" s="1"/>
  <c r="I27" i="10" a="1"/>
  <c r="I27" i="10" s="1"/>
  <c r="F27" i="10" a="1"/>
  <c r="F27" i="10" s="1"/>
  <c r="M27" i="10" a="1"/>
  <c r="M27" i="10" s="1"/>
  <c r="K27" i="10" a="1"/>
  <c r="K27" i="10" s="1"/>
  <c r="Q27" i="10" a="1"/>
  <c r="Q27" i="10" s="1"/>
  <c r="S27" i="10" a="1"/>
  <c r="S27" i="10" s="1"/>
  <c r="P27" i="10" a="1"/>
  <c r="P27" i="10" s="1"/>
  <c r="U27" i="10" a="1"/>
  <c r="U27" i="10" s="1"/>
  <c r="H27" i="10" a="1"/>
  <c r="H27" i="10" s="1"/>
  <c r="O27" i="10" a="1"/>
  <c r="O27" i="10" s="1"/>
  <c r="AI27" i="7"/>
  <c r="AG27" i="7"/>
  <c r="L27" i="10" a="1"/>
  <c r="L27" i="10" s="1"/>
  <c r="AF27" i="7"/>
  <c r="N27" i="10" a="1"/>
  <c r="N27" i="10" s="1"/>
  <c r="V27" i="10" a="1"/>
  <c r="V27" i="10" s="1"/>
  <c r="AH14" i="7"/>
  <c r="AG14" i="7"/>
  <c r="P14" i="10" a="1"/>
  <c r="P14" i="10" s="1"/>
  <c r="AJ14" i="7"/>
  <c r="H14" i="10" a="1"/>
  <c r="H14" i="10" s="1"/>
  <c r="J14" i="10" a="1"/>
  <c r="J14" i="10" s="1"/>
  <c r="L14" i="10" a="1"/>
  <c r="L14" i="10" s="1"/>
  <c r="N14" i="10" a="1"/>
  <c r="N14" i="10" s="1"/>
  <c r="T14" i="10" a="1"/>
  <c r="T14" i="10" s="1"/>
  <c r="R14" i="10" a="1"/>
  <c r="R14" i="10" s="1"/>
  <c r="I14" i="10" a="1"/>
  <c r="I14" i="10" s="1"/>
  <c r="V14" i="10" a="1"/>
  <c r="V14" i="10" s="1"/>
  <c r="U14" i="10" a="1"/>
  <c r="U14" i="10" s="1"/>
  <c r="O14" i="10" a="1"/>
  <c r="O14" i="10" s="1"/>
  <c r="G14" i="10" a="1"/>
  <c r="G14" i="10" s="1"/>
  <c r="K14" i="10" a="1"/>
  <c r="K14" i="10" s="1"/>
  <c r="S14" i="10" a="1"/>
  <c r="S14" i="10" s="1"/>
  <c r="M14" i="10" a="1"/>
  <c r="M14" i="10" s="1"/>
  <c r="Q14" i="10" a="1"/>
  <c r="Q14" i="10" s="1"/>
  <c r="F14" i="10" a="1"/>
  <c r="F14" i="10" s="1"/>
  <c r="AI12" i="7"/>
  <c r="AG13" i="7"/>
  <c r="K71" i="9" a="1"/>
  <c r="K71" i="9" s="1"/>
  <c r="K104" i="9" a="1"/>
  <c r="K104" i="9" s="1"/>
  <c r="J22" i="9" a="1"/>
  <c r="J22" i="9" s="1"/>
  <c r="J81" i="9" a="1"/>
  <c r="J81" i="9" s="1"/>
  <c r="F83" i="9" a="1"/>
  <c r="F83" i="9" s="1"/>
  <c r="F81" i="9" a="1"/>
  <c r="F81" i="9" s="1"/>
  <c r="AH83" i="7"/>
  <c r="AG113" i="7"/>
  <c r="AF18" i="7"/>
  <c r="AI49" i="7"/>
  <c r="AJ34" i="7"/>
  <c r="AH112" i="7"/>
  <c r="J112" i="10" a="1"/>
  <c r="J112" i="10" s="1"/>
  <c r="S112" i="10" a="1"/>
  <c r="S112" i="10" s="1"/>
  <c r="P112" i="10" a="1"/>
  <c r="P112" i="10" s="1"/>
  <c r="O112" i="10" a="1"/>
  <c r="O112" i="10" s="1"/>
  <c r="AF112" i="7"/>
  <c r="L112" i="10" a="1"/>
  <c r="L112" i="10" s="1"/>
  <c r="K112" i="10" a="1"/>
  <c r="K112" i="10" s="1"/>
  <c r="AJ112" i="7"/>
  <c r="I112" i="10" a="1"/>
  <c r="I112" i="10" s="1"/>
  <c r="H112" i="10" a="1"/>
  <c r="H112" i="10" s="1"/>
  <c r="F112" i="10" a="1"/>
  <c r="F112" i="10" s="1"/>
  <c r="U112" i="10" a="1"/>
  <c r="U112" i="10" s="1"/>
  <c r="AG112" i="7"/>
  <c r="Q112" i="10" a="1"/>
  <c r="Q112" i="10" s="1"/>
  <c r="V112" i="10" a="1"/>
  <c r="V112" i="10" s="1"/>
  <c r="M112" i="10" a="1"/>
  <c r="M112" i="10" s="1"/>
  <c r="AI112" i="7"/>
  <c r="R112" i="10" a="1"/>
  <c r="R112" i="10" s="1"/>
  <c r="G112" i="10" a="1"/>
  <c r="G112" i="10" s="1"/>
  <c r="N112" i="10" a="1"/>
  <c r="N112" i="10" s="1"/>
  <c r="T112" i="10" a="1"/>
  <c r="T112" i="10" s="1"/>
  <c r="AH118" i="7"/>
  <c r="T118" i="10" a="1"/>
  <c r="T118" i="10" s="1"/>
  <c r="K118" i="10" a="1"/>
  <c r="K118" i="10" s="1"/>
  <c r="N118" i="10" a="1"/>
  <c r="N118" i="10" s="1"/>
  <c r="Q118" i="10" a="1"/>
  <c r="Q118" i="10" s="1"/>
  <c r="AG118" i="7"/>
  <c r="L118" i="10" a="1"/>
  <c r="L118" i="10" s="1"/>
  <c r="U118" i="10" a="1"/>
  <c r="U118" i="10" s="1"/>
  <c r="S118" i="10" a="1"/>
  <c r="S118" i="10" s="1"/>
  <c r="M118" i="10" a="1"/>
  <c r="M118" i="10" s="1"/>
  <c r="O118" i="10" a="1"/>
  <c r="O118" i="10" s="1"/>
  <c r="I118" i="10" a="1"/>
  <c r="I118" i="10" s="1"/>
  <c r="P118" i="10" a="1"/>
  <c r="P118" i="10" s="1"/>
  <c r="H118" i="10" a="1"/>
  <c r="H118" i="10" s="1"/>
  <c r="G118" i="10" a="1"/>
  <c r="G118" i="10" s="1"/>
  <c r="Z118" i="10" s="1"/>
  <c r="F118" i="10" a="1"/>
  <c r="F118" i="10" s="1"/>
  <c r="V118" i="10" a="1"/>
  <c r="V118" i="10" s="1"/>
  <c r="J118" i="10" a="1"/>
  <c r="J118" i="10" s="1"/>
  <c r="R118" i="10" a="1"/>
  <c r="R118" i="10" s="1"/>
  <c r="AJ118" i="7"/>
  <c r="AF118" i="7"/>
  <c r="AI118" i="7"/>
  <c r="O46" i="10" a="1"/>
  <c r="O46" i="10" s="1"/>
  <c r="N46" i="10" a="1"/>
  <c r="N46" i="10" s="1"/>
  <c r="S46" i="10" a="1"/>
  <c r="S46" i="10" s="1"/>
  <c r="R46" i="10" a="1"/>
  <c r="R46" i="10" s="1"/>
  <c r="F46" i="10" a="1"/>
  <c r="F46" i="10" s="1"/>
  <c r="V46" i="10" a="1"/>
  <c r="V46" i="10" s="1"/>
  <c r="M46" i="10" a="1"/>
  <c r="M46" i="10" s="1"/>
  <c r="T46" i="10" a="1"/>
  <c r="T46" i="10" s="1"/>
  <c r="Q46" i="10" a="1"/>
  <c r="Q46" i="10" s="1"/>
  <c r="I46" i="10" a="1"/>
  <c r="I46" i="10" s="1"/>
  <c r="L46" i="10" a="1"/>
  <c r="L46" i="10" s="1"/>
  <c r="P46" i="10" a="1"/>
  <c r="P46" i="10" s="1"/>
  <c r="AJ46" i="7"/>
  <c r="AF46" i="7"/>
  <c r="H46" i="10" a="1"/>
  <c r="H46" i="10" s="1"/>
  <c r="G46" i="10" a="1"/>
  <c r="G46" i="10" s="1"/>
  <c r="AG46" i="7"/>
  <c r="K46" i="10" a="1"/>
  <c r="K46" i="10" s="1"/>
  <c r="U46" i="10" a="1"/>
  <c r="U46" i="10" s="1"/>
  <c r="J46" i="10" a="1"/>
  <c r="J46" i="10" s="1"/>
  <c r="AI46" i="7"/>
  <c r="G69" i="10" a="1"/>
  <c r="G69" i="10" s="1"/>
  <c r="M69" i="10" a="1"/>
  <c r="M69" i="10" s="1"/>
  <c r="K69" i="10" a="1"/>
  <c r="K69" i="10" s="1"/>
  <c r="Q69" i="10" a="1"/>
  <c r="Q69" i="10" s="1"/>
  <c r="AI69" i="7"/>
  <c r="O69" i="10" a="1"/>
  <c r="O69" i="10" s="1"/>
  <c r="U69" i="10" a="1"/>
  <c r="U69" i="10" s="1"/>
  <c r="F69" i="10" a="1"/>
  <c r="F69" i="10" s="1"/>
  <c r="S69" i="10" a="1"/>
  <c r="S69" i="10" s="1"/>
  <c r="I69" i="10" a="1"/>
  <c r="I69" i="10" s="1"/>
  <c r="N69" i="10" a="1"/>
  <c r="N69" i="10" s="1"/>
  <c r="L69" i="10" a="1"/>
  <c r="L69" i="10" s="1"/>
  <c r="P69" i="10" a="1"/>
  <c r="P69" i="10" s="1"/>
  <c r="T69" i="10" a="1"/>
  <c r="T69" i="10" s="1"/>
  <c r="J69" i="10" a="1"/>
  <c r="J69" i="10" s="1"/>
  <c r="R69" i="10" a="1"/>
  <c r="R69" i="10" s="1"/>
  <c r="AG69" i="7"/>
  <c r="V69" i="10" a="1"/>
  <c r="V69" i="10" s="1"/>
  <c r="AH69" i="7"/>
  <c r="AF69" i="7"/>
  <c r="AE69" i="7" s="1"/>
  <c r="H69" i="10" a="1"/>
  <c r="H69" i="10" s="1"/>
  <c r="AJ69" i="7"/>
  <c r="G107" i="10" a="1"/>
  <c r="G107" i="10" s="1"/>
  <c r="AJ107" i="7"/>
  <c r="V107" i="10" a="1"/>
  <c r="V107" i="10" s="1"/>
  <c r="R107" i="10" a="1"/>
  <c r="R107" i="10" s="1"/>
  <c r="N107" i="10" a="1"/>
  <c r="N107" i="10" s="1"/>
  <c r="F107" i="10" a="1"/>
  <c r="F107" i="10" s="1"/>
  <c r="J107" i="10" a="1"/>
  <c r="J107" i="10" s="1"/>
  <c r="U107" i="10" a="1"/>
  <c r="U107" i="10" s="1"/>
  <c r="T107" i="10" a="1"/>
  <c r="T107" i="10" s="1"/>
  <c r="Q107" i="10" a="1"/>
  <c r="Q107" i="10" s="1"/>
  <c r="M107" i="10" a="1"/>
  <c r="M107" i="10" s="1"/>
  <c r="H107" i="10" a="1"/>
  <c r="H107" i="10" s="1"/>
  <c r="I107" i="10" a="1"/>
  <c r="I107" i="10" s="1"/>
  <c r="S107" i="10" a="1"/>
  <c r="S107" i="10" s="1"/>
  <c r="O107" i="10" a="1"/>
  <c r="O107" i="10" s="1"/>
  <c r="K107" i="10" a="1"/>
  <c r="K107" i="10" s="1"/>
  <c r="P107" i="10" a="1"/>
  <c r="P107" i="10" s="1"/>
  <c r="AG107" i="7"/>
  <c r="AF107" i="7"/>
  <c r="AH107" i="7"/>
  <c r="AI107" i="7"/>
  <c r="L107" i="10" a="1"/>
  <c r="L107" i="10" s="1"/>
  <c r="U116" i="10" a="1"/>
  <c r="U116" i="10" s="1"/>
  <c r="Q116" i="10" a="1"/>
  <c r="Q116" i="10" s="1"/>
  <c r="AF116" i="7"/>
  <c r="M116" i="10" a="1"/>
  <c r="M116" i="10" s="1"/>
  <c r="L116" i="10" a="1"/>
  <c r="L116" i="10" s="1"/>
  <c r="AH116" i="7"/>
  <c r="K116" i="10" a="1"/>
  <c r="K116" i="10" s="1"/>
  <c r="J116" i="10" a="1"/>
  <c r="J116" i="10" s="1"/>
  <c r="AG116" i="7"/>
  <c r="G116" i="10" a="1"/>
  <c r="G116" i="10" s="1"/>
  <c r="I116" i="10" a="1"/>
  <c r="I116" i="10" s="1"/>
  <c r="H116" i="10" a="1"/>
  <c r="H116" i="10" s="1"/>
  <c r="F116" i="10" a="1"/>
  <c r="F116" i="10" s="1"/>
  <c r="AI116" i="7"/>
  <c r="N116" i="10" a="1"/>
  <c r="N116" i="10" s="1"/>
  <c r="P116" i="10" a="1"/>
  <c r="P116" i="10" s="1"/>
  <c r="O116" i="10" a="1"/>
  <c r="O116" i="10" s="1"/>
  <c r="T116" i="10" a="1"/>
  <c r="T116" i="10" s="1"/>
  <c r="V116" i="10" a="1"/>
  <c r="V116" i="10" s="1"/>
  <c r="R116" i="10" a="1"/>
  <c r="R116" i="10" s="1"/>
  <c r="S116" i="10" a="1"/>
  <c r="S116" i="10" s="1"/>
  <c r="AJ116" i="7"/>
  <c r="F102" i="10" a="1"/>
  <c r="F102" i="10" s="1"/>
  <c r="AF102" i="7"/>
  <c r="J102" i="10" a="1"/>
  <c r="J102" i="10" s="1"/>
  <c r="K102" i="10" a="1"/>
  <c r="K102" i="10" s="1"/>
  <c r="O102" i="10" a="1"/>
  <c r="O102" i="10" s="1"/>
  <c r="S102" i="10" a="1"/>
  <c r="S102" i="10" s="1"/>
  <c r="M102" i="10" a="1"/>
  <c r="M102" i="10" s="1"/>
  <c r="U102" i="10" a="1"/>
  <c r="U102" i="10" s="1"/>
  <c r="AG102" i="7"/>
  <c r="V102" i="10" a="1"/>
  <c r="V102" i="10" s="1"/>
  <c r="R102" i="10" a="1"/>
  <c r="R102" i="10" s="1"/>
  <c r="N102" i="10" a="1"/>
  <c r="N102" i="10" s="1"/>
  <c r="H102" i="10" a="1"/>
  <c r="H102" i="10" s="1"/>
  <c r="AH102" i="7"/>
  <c r="Q102" i="10" a="1"/>
  <c r="Q102" i="10" s="1"/>
  <c r="P102" i="10" a="1"/>
  <c r="P102" i="10" s="1"/>
  <c r="T102" i="10" a="1"/>
  <c r="T102" i="10" s="1"/>
  <c r="L102" i="10" a="1"/>
  <c r="L102" i="10" s="1"/>
  <c r="G102" i="10" a="1"/>
  <c r="G102" i="10" s="1"/>
  <c r="AI102" i="7"/>
  <c r="I102" i="10" a="1"/>
  <c r="I102" i="10" s="1"/>
  <c r="AJ102" i="7"/>
  <c r="AG68" i="7"/>
  <c r="G68" i="10" a="1"/>
  <c r="G68" i="10" s="1"/>
  <c r="I68" i="10" a="1"/>
  <c r="I68" i="10" s="1"/>
  <c r="J68" i="10" a="1"/>
  <c r="J68" i="10" s="1"/>
  <c r="K68" i="10" a="1"/>
  <c r="K68" i="10" s="1"/>
  <c r="M68" i="10" a="1"/>
  <c r="M68" i="10" s="1"/>
  <c r="AH68" i="7"/>
  <c r="O68" i="10" a="1"/>
  <c r="O68" i="10" s="1"/>
  <c r="Q68" i="10" a="1"/>
  <c r="Q68" i="10" s="1"/>
  <c r="S68" i="10" a="1"/>
  <c r="S68" i="10" s="1"/>
  <c r="U68" i="10" a="1"/>
  <c r="U68" i="10" s="1"/>
  <c r="H68" i="10" a="1"/>
  <c r="H68" i="10" s="1"/>
  <c r="N68" i="10" a="1"/>
  <c r="N68" i="10" s="1"/>
  <c r="L68" i="10" a="1"/>
  <c r="L68" i="10" s="1"/>
  <c r="R68" i="10" a="1"/>
  <c r="R68" i="10" s="1"/>
  <c r="F68" i="10" a="1"/>
  <c r="F68" i="10" s="1"/>
  <c r="V68" i="10" a="1"/>
  <c r="V68" i="10" s="1"/>
  <c r="P68" i="10" a="1"/>
  <c r="P68" i="10" s="1"/>
  <c r="AI68" i="7"/>
  <c r="T68" i="10" a="1"/>
  <c r="T68" i="10" s="1"/>
  <c r="AJ68" i="7"/>
  <c r="AF68" i="7"/>
  <c r="I43" i="10" a="1"/>
  <c r="I43" i="10" s="1"/>
  <c r="L43" i="10" a="1"/>
  <c r="L43" i="10" s="1"/>
  <c r="K43" i="10" a="1"/>
  <c r="K43" i="10" s="1"/>
  <c r="N43" i="10" a="1"/>
  <c r="N43" i="10" s="1"/>
  <c r="M43" i="10" a="1"/>
  <c r="M43" i="10" s="1"/>
  <c r="U43" i="10" a="1"/>
  <c r="U43" i="10" s="1"/>
  <c r="P43" i="10" a="1"/>
  <c r="P43" i="10" s="1"/>
  <c r="O43" i="10" a="1"/>
  <c r="O43" i="10" s="1"/>
  <c r="S43" i="10" a="1"/>
  <c r="S43" i="10" s="1"/>
  <c r="R43" i="10" a="1"/>
  <c r="R43" i="10" s="1"/>
  <c r="J43" i="10" a="1"/>
  <c r="J43" i="10" s="1"/>
  <c r="T43" i="10" a="1"/>
  <c r="T43" i="10" s="1"/>
  <c r="Q43" i="10" a="1"/>
  <c r="Q43" i="10" s="1"/>
  <c r="V43" i="10" a="1"/>
  <c r="V43" i="10" s="1"/>
  <c r="F43" i="10" a="1"/>
  <c r="F43" i="10" s="1"/>
  <c r="G43" i="10" a="1"/>
  <c r="G43" i="10" s="1"/>
  <c r="AG43" i="7"/>
  <c r="AH43" i="7"/>
  <c r="H43" i="10" a="1"/>
  <c r="H43" i="10" s="1"/>
  <c r="AI43" i="7"/>
  <c r="AJ43" i="7"/>
  <c r="AG80" i="7"/>
  <c r="N80" i="10" a="1"/>
  <c r="N80" i="10" s="1"/>
  <c r="P80" i="10" a="1"/>
  <c r="P80" i="10" s="1"/>
  <c r="R80" i="10" a="1"/>
  <c r="R80" i="10" s="1"/>
  <c r="T80" i="10" a="1"/>
  <c r="T80" i="10" s="1"/>
  <c r="V80" i="10" a="1"/>
  <c r="V80" i="10" s="1"/>
  <c r="F80" i="10" a="1"/>
  <c r="F80" i="10" s="1"/>
  <c r="K80" i="10" a="1"/>
  <c r="K80" i="10" s="1"/>
  <c r="I80" i="10" a="1"/>
  <c r="I80" i="10" s="1"/>
  <c r="AI80" i="7"/>
  <c r="S80" i="10" a="1"/>
  <c r="S80" i="10" s="1"/>
  <c r="Q80" i="10" a="1"/>
  <c r="Q80" i="10" s="1"/>
  <c r="J80" i="10" a="1"/>
  <c r="J80" i="10" s="1"/>
  <c r="AJ80" i="7"/>
  <c r="O80" i="10" a="1"/>
  <c r="O80" i="10" s="1"/>
  <c r="H80" i="10" a="1"/>
  <c r="H80" i="10" s="1"/>
  <c r="L80" i="10" a="1"/>
  <c r="L80" i="10" s="1"/>
  <c r="M80" i="10" a="1"/>
  <c r="M80" i="10" s="1"/>
  <c r="U80" i="10" a="1"/>
  <c r="U80" i="10" s="1"/>
  <c r="G80" i="10" a="1"/>
  <c r="G80" i="10" s="1"/>
  <c r="AH80" i="7"/>
  <c r="AF80" i="7"/>
  <c r="H41" i="10" a="1"/>
  <c r="H41" i="10" s="1"/>
  <c r="G41" i="10" a="1"/>
  <c r="G41" i="10" s="1"/>
  <c r="J41" i="10" a="1"/>
  <c r="J41" i="10" s="1"/>
  <c r="I41" i="10" a="1"/>
  <c r="I41" i="10" s="1"/>
  <c r="L41" i="10" a="1"/>
  <c r="L41" i="10" s="1"/>
  <c r="K41" i="10" a="1"/>
  <c r="K41" i="10" s="1"/>
  <c r="N41" i="10" a="1"/>
  <c r="N41" i="10" s="1"/>
  <c r="M41" i="10" a="1"/>
  <c r="M41" i="10" s="1"/>
  <c r="Q41" i="10" a="1"/>
  <c r="Q41" i="10" s="1"/>
  <c r="O41" i="10" a="1"/>
  <c r="O41" i="10" s="1"/>
  <c r="S41" i="10" a="1"/>
  <c r="S41" i="10" s="1"/>
  <c r="P41" i="10" a="1"/>
  <c r="P41" i="10" s="1"/>
  <c r="F41" i="10" a="1"/>
  <c r="F41" i="10" s="1"/>
  <c r="U41" i="10" a="1"/>
  <c r="U41" i="10" s="1"/>
  <c r="AI41" i="7"/>
  <c r="T41" i="10" a="1"/>
  <c r="T41" i="10" s="1"/>
  <c r="R41" i="10" a="1"/>
  <c r="R41" i="10" s="1"/>
  <c r="AF41" i="7"/>
  <c r="AG41" i="7"/>
  <c r="V41" i="10" a="1"/>
  <c r="V41" i="10" s="1"/>
  <c r="AH41" i="7"/>
  <c r="AJ41" i="7"/>
  <c r="AH12" i="7"/>
  <c r="H12" i="10" a="1"/>
  <c r="H12" i="10" s="1"/>
  <c r="G12" i="10" a="1"/>
  <c r="G12" i="10" s="1"/>
  <c r="V12" i="10" a="1"/>
  <c r="V12" i="10" s="1"/>
  <c r="AG12" i="7"/>
  <c r="L12" i="10" a="1"/>
  <c r="L12" i="10" s="1"/>
  <c r="J12" i="10" a="1"/>
  <c r="J12" i="10" s="1"/>
  <c r="AJ12" i="7"/>
  <c r="P12" i="10" a="1"/>
  <c r="P12" i="10" s="1"/>
  <c r="N12" i="10" a="1"/>
  <c r="N12" i="10" s="1"/>
  <c r="F12" i="10" a="1"/>
  <c r="F12" i="10" s="1"/>
  <c r="R12" i="10" a="1"/>
  <c r="R12" i="10" s="1"/>
  <c r="Q12" i="10" a="1"/>
  <c r="Q12" i="10" s="1"/>
  <c r="O12" i="10" a="1"/>
  <c r="O12" i="10" s="1"/>
  <c r="S12" i="10" a="1"/>
  <c r="S12" i="10" s="1"/>
  <c r="T12" i="10" a="1"/>
  <c r="T12" i="10" s="1"/>
  <c r="I12" i="10" a="1"/>
  <c r="I12" i="10" s="1"/>
  <c r="M12" i="10" a="1"/>
  <c r="M12" i="10" s="1"/>
  <c r="U12" i="10" a="1"/>
  <c r="U12" i="10" s="1"/>
  <c r="K12" i="10" a="1"/>
  <c r="K12" i="10" s="1"/>
  <c r="AF20" i="7"/>
  <c r="AG20" i="7"/>
  <c r="G20" i="10" a="1"/>
  <c r="G20" i="10" s="1"/>
  <c r="F20" i="10" a="1"/>
  <c r="F20" i="10" s="1"/>
  <c r="V20" i="10" a="1"/>
  <c r="V20" i="10" s="1"/>
  <c r="I20" i="10" a="1"/>
  <c r="I20" i="10" s="1"/>
  <c r="H20" i="10" a="1"/>
  <c r="H20" i="10" s="1"/>
  <c r="K20" i="10" a="1"/>
  <c r="K20" i="10" s="1"/>
  <c r="J20" i="10" a="1"/>
  <c r="J20" i="10" s="1"/>
  <c r="M20" i="10" a="1"/>
  <c r="M20" i="10" s="1"/>
  <c r="L20" i="10" a="1"/>
  <c r="L20" i="10" s="1"/>
  <c r="O20" i="10" a="1"/>
  <c r="O20" i="10" s="1"/>
  <c r="N20" i="10" a="1"/>
  <c r="N20" i="10" s="1"/>
  <c r="AH20" i="7"/>
  <c r="R20" i="10" a="1"/>
  <c r="R20" i="10" s="1"/>
  <c r="AJ20" i="7"/>
  <c r="T20" i="10" a="1"/>
  <c r="T20" i="10" s="1"/>
  <c r="AI20" i="7"/>
  <c r="U20" i="10" a="1"/>
  <c r="U20" i="10" s="1"/>
  <c r="Q20" i="10" a="1"/>
  <c r="Q20" i="10" s="1"/>
  <c r="S20" i="10" a="1"/>
  <c r="S20" i="10" s="1"/>
  <c r="P20" i="10" a="1"/>
  <c r="P20" i="10" s="1"/>
  <c r="AG22" i="7"/>
  <c r="F22" i="10" a="1"/>
  <c r="F22" i="10" s="1"/>
  <c r="S22" i="10" a="1"/>
  <c r="S22" i="10" s="1"/>
  <c r="J22" i="10" a="1"/>
  <c r="J22" i="10" s="1"/>
  <c r="H22" i="10" a="1"/>
  <c r="H22" i="10" s="1"/>
  <c r="N22" i="10" a="1"/>
  <c r="N22" i="10" s="1"/>
  <c r="L22" i="10" a="1"/>
  <c r="L22" i="10" s="1"/>
  <c r="AF22" i="7"/>
  <c r="AI22" i="7"/>
  <c r="R22" i="10" a="1"/>
  <c r="R22" i="10" s="1"/>
  <c r="P22" i="10" a="1"/>
  <c r="P22" i="10" s="1"/>
  <c r="AH22" i="7"/>
  <c r="I22" i="10" a="1"/>
  <c r="I22" i="10" s="1"/>
  <c r="V22" i="10" a="1"/>
  <c r="V22" i="10" s="1"/>
  <c r="T22" i="10" a="1"/>
  <c r="T22" i="10" s="1"/>
  <c r="AJ22" i="7"/>
  <c r="G22" i="10" a="1"/>
  <c r="G22" i="10" s="1"/>
  <c r="K22" i="10" a="1"/>
  <c r="K22" i="10" s="1"/>
  <c r="O22" i="10" a="1"/>
  <c r="O22" i="10" s="1"/>
  <c r="Q22" i="10" a="1"/>
  <c r="Q22" i="10" s="1"/>
  <c r="M22" i="10" a="1"/>
  <c r="M22" i="10" s="1"/>
  <c r="U22" i="10" a="1"/>
  <c r="U22" i="10" s="1"/>
  <c r="AJ11" i="7"/>
  <c r="AF11" i="7"/>
  <c r="AI11" i="7"/>
  <c r="O11" i="10" a="1"/>
  <c r="O11" i="10" s="1"/>
  <c r="Q11" i="10" a="1"/>
  <c r="Q11" i="10" s="1"/>
  <c r="AH11" i="7"/>
  <c r="F11" i="10" a="1"/>
  <c r="F11" i="10" s="1"/>
  <c r="S11" i="10" a="1"/>
  <c r="S11" i="10" s="1"/>
  <c r="U11" i="10" a="1"/>
  <c r="U11" i="10" s="1"/>
  <c r="J11" i="10" a="1"/>
  <c r="J11" i="10" s="1"/>
  <c r="H11" i="10" a="1"/>
  <c r="H11" i="10" s="1"/>
  <c r="N11" i="10" a="1"/>
  <c r="N11" i="10" s="1"/>
  <c r="L11" i="10" a="1"/>
  <c r="L11" i="10" s="1"/>
  <c r="R11" i="10" a="1"/>
  <c r="R11" i="10" s="1"/>
  <c r="P11" i="10" a="1"/>
  <c r="P11" i="10" s="1"/>
  <c r="V11" i="10" a="1"/>
  <c r="V11" i="10" s="1"/>
  <c r="T11" i="10" a="1"/>
  <c r="T11" i="10" s="1"/>
  <c r="G11" i="10" a="1"/>
  <c r="G11" i="10" s="1"/>
  <c r="K11" i="10" a="1"/>
  <c r="K11" i="10" s="1"/>
  <c r="I11" i="10" a="1"/>
  <c r="I11" i="10" s="1"/>
  <c r="M11" i="10" a="1"/>
  <c r="M11" i="10" s="1"/>
  <c r="K91" i="9" a="1"/>
  <c r="K91" i="9" s="1"/>
  <c r="F118" i="9" a="1"/>
  <c r="F118" i="9" s="1"/>
  <c r="J23" i="9" a="1"/>
  <c r="J23" i="9" s="1"/>
  <c r="J24" i="9" a="1"/>
  <c r="J24" i="9" s="1"/>
  <c r="J83" i="9" a="1"/>
  <c r="J83" i="9" s="1"/>
  <c r="J123" i="9" a="1"/>
  <c r="J123" i="9" s="1"/>
  <c r="L123" i="9" s="1"/>
  <c r="M123" i="9" s="1"/>
  <c r="F42" i="9" a="1"/>
  <c r="F42" i="9" s="1"/>
  <c r="F90" i="9" a="1"/>
  <c r="F90" i="9" s="1"/>
  <c r="F123" i="9" a="1"/>
  <c r="F123" i="9" s="1"/>
  <c r="AF90" i="7"/>
  <c r="AJ99" i="7"/>
  <c r="AF91" i="7"/>
  <c r="AF24" i="7"/>
  <c r="AJ111" i="7"/>
  <c r="AH96" i="7"/>
  <c r="AI53" i="7"/>
  <c r="F103" i="10" a="1"/>
  <c r="F103" i="10" s="1"/>
  <c r="M103" i="10" a="1"/>
  <c r="M103" i="10" s="1"/>
  <c r="R103" i="10" a="1"/>
  <c r="R103" i="10" s="1"/>
  <c r="J103" i="10" a="1"/>
  <c r="J103" i="10" s="1"/>
  <c r="G103" i="10" a="1"/>
  <c r="G103" i="10" s="1"/>
  <c r="V103" i="10" a="1"/>
  <c r="V103" i="10" s="1"/>
  <c r="Q103" i="10" a="1"/>
  <c r="Q103" i="10" s="1"/>
  <c r="K103" i="10" a="1"/>
  <c r="K103" i="10" s="1"/>
  <c r="H103" i="10" a="1"/>
  <c r="H103" i="10" s="1"/>
  <c r="L103" i="10" a="1"/>
  <c r="L103" i="10" s="1"/>
  <c r="I103" i="10" a="1"/>
  <c r="I103" i="10" s="1"/>
  <c r="P103" i="10" a="1"/>
  <c r="P103" i="10" s="1"/>
  <c r="T103" i="10" a="1"/>
  <c r="T103" i="10" s="1"/>
  <c r="O103" i="10" a="1"/>
  <c r="O103" i="10" s="1"/>
  <c r="S103" i="10" a="1"/>
  <c r="S103" i="10" s="1"/>
  <c r="AI103" i="7"/>
  <c r="N103" i="10" a="1"/>
  <c r="N103" i="10" s="1"/>
  <c r="AG103" i="7"/>
  <c r="U103" i="10" a="1"/>
  <c r="U103" i="10" s="1"/>
  <c r="AH103" i="7"/>
  <c r="AF103" i="7"/>
  <c r="AH114" i="7"/>
  <c r="R114" i="10" a="1"/>
  <c r="R114" i="10" s="1"/>
  <c r="Q114" i="10" a="1"/>
  <c r="Q114" i="10" s="1"/>
  <c r="T114" i="10" a="1"/>
  <c r="T114" i="10" s="1"/>
  <c r="AF114" i="7"/>
  <c r="J114" i="10" a="1"/>
  <c r="J114" i="10" s="1"/>
  <c r="AG114" i="7"/>
  <c r="U114" i="10" a="1"/>
  <c r="U114" i="10" s="1"/>
  <c r="M114" i="10" a="1"/>
  <c r="M114" i="10" s="1"/>
  <c r="S114" i="10" a="1"/>
  <c r="S114" i="10" s="1"/>
  <c r="V114" i="10" a="1"/>
  <c r="V114" i="10" s="1"/>
  <c r="I114" i="10" a="1"/>
  <c r="I114" i="10" s="1"/>
  <c r="O114" i="10" a="1"/>
  <c r="O114" i="10" s="1"/>
  <c r="AJ114" i="7"/>
  <c r="AI114" i="7"/>
  <c r="N114" i="10" a="1"/>
  <c r="N114" i="10" s="1"/>
  <c r="G114" i="10" a="1"/>
  <c r="G114" i="10" s="1"/>
  <c r="K114" i="10" a="1"/>
  <c r="K114" i="10" s="1"/>
  <c r="P114" i="10" a="1"/>
  <c r="P114" i="10" s="1"/>
  <c r="H114" i="10" a="1"/>
  <c r="H114" i="10" s="1"/>
  <c r="L114" i="10" a="1"/>
  <c r="L114" i="10" s="1"/>
  <c r="F114" i="10" a="1"/>
  <c r="F114" i="10" s="1"/>
  <c r="AH42" i="7"/>
  <c r="H42" i="10" a="1"/>
  <c r="H42" i="10" s="1"/>
  <c r="T42" i="10" a="1"/>
  <c r="T42" i="10" s="1"/>
  <c r="U42" i="10" a="1"/>
  <c r="U42" i="10" s="1"/>
  <c r="K42" i="10" a="1"/>
  <c r="K42" i="10" s="1"/>
  <c r="J42" i="10" a="1"/>
  <c r="J42" i="10" s="1"/>
  <c r="O42" i="10" a="1"/>
  <c r="O42" i="10" s="1"/>
  <c r="Q42" i="10" a="1"/>
  <c r="Q42" i="10" s="1"/>
  <c r="S42" i="10" a="1"/>
  <c r="S42" i="10" s="1"/>
  <c r="V42" i="10" a="1"/>
  <c r="V42" i="10" s="1"/>
  <c r="L42" i="10" a="1"/>
  <c r="L42" i="10" s="1"/>
  <c r="M42" i="10" a="1"/>
  <c r="M42" i="10" s="1"/>
  <c r="N42" i="10" a="1"/>
  <c r="N42" i="10" s="1"/>
  <c r="AJ42" i="7"/>
  <c r="F42" i="10" a="1"/>
  <c r="F42" i="10" s="1"/>
  <c r="AF42" i="7"/>
  <c r="R42" i="10" a="1"/>
  <c r="R42" i="10" s="1"/>
  <c r="P42" i="10" a="1"/>
  <c r="P42" i="10" s="1"/>
  <c r="AI42" i="7"/>
  <c r="AG42" i="7"/>
  <c r="I42" i="10" a="1"/>
  <c r="I42" i="10" s="1"/>
  <c r="G42" i="10" a="1"/>
  <c r="G42" i="10" s="1"/>
  <c r="AF121" i="7"/>
  <c r="P121" i="10" a="1"/>
  <c r="P121" i="10" s="1"/>
  <c r="U121" i="10" a="1"/>
  <c r="U121" i="10" s="1"/>
  <c r="O121" i="10" a="1"/>
  <c r="O121" i="10" s="1"/>
  <c r="N121" i="10" a="1"/>
  <c r="N121" i="10" s="1"/>
  <c r="L121" i="10" a="1"/>
  <c r="L121" i="10" s="1"/>
  <c r="K121" i="10" a="1"/>
  <c r="K121" i="10" s="1"/>
  <c r="J121" i="10" a="1"/>
  <c r="J121" i="10" s="1"/>
  <c r="I121" i="10" a="1"/>
  <c r="I121" i="10" s="1"/>
  <c r="AG121" i="7"/>
  <c r="AJ121" i="7"/>
  <c r="V121" i="10" a="1"/>
  <c r="V121" i="10" s="1"/>
  <c r="T121" i="10" a="1"/>
  <c r="T121" i="10" s="1"/>
  <c r="R121" i="10" a="1"/>
  <c r="R121" i="10" s="1"/>
  <c r="AH121" i="7"/>
  <c r="H121" i="10" a="1"/>
  <c r="H121" i="10" s="1"/>
  <c r="AI121" i="7"/>
  <c r="F121" i="10" a="1"/>
  <c r="F121" i="10" s="1"/>
  <c r="Q121" i="10" a="1"/>
  <c r="Q121" i="10" s="1"/>
  <c r="M121" i="10" a="1"/>
  <c r="M121" i="10" s="1"/>
  <c r="G121" i="10" a="1"/>
  <c r="G121" i="10" s="1"/>
  <c r="S121" i="10" a="1"/>
  <c r="S121" i="10" s="1"/>
  <c r="G99" i="10" a="1"/>
  <c r="G99" i="10" s="1"/>
  <c r="S99" i="10" a="1"/>
  <c r="S99" i="10" s="1"/>
  <c r="K99" i="10" a="1"/>
  <c r="K99" i="10" s="1"/>
  <c r="J99" i="10" a="1"/>
  <c r="J99" i="10" s="1"/>
  <c r="N99" i="10" a="1"/>
  <c r="N99" i="10" s="1"/>
  <c r="Q99" i="10" a="1"/>
  <c r="Q99" i="10" s="1"/>
  <c r="R99" i="10" a="1"/>
  <c r="R99" i="10" s="1"/>
  <c r="I99" i="10" a="1"/>
  <c r="I99" i="10" s="1"/>
  <c r="H99" i="10" a="1"/>
  <c r="H99" i="10" s="1"/>
  <c r="V99" i="10" a="1"/>
  <c r="V99" i="10" s="1"/>
  <c r="L99" i="10" a="1"/>
  <c r="L99" i="10" s="1"/>
  <c r="M99" i="10" a="1"/>
  <c r="M99" i="10" s="1"/>
  <c r="O99" i="10" a="1"/>
  <c r="O99" i="10" s="1"/>
  <c r="P99" i="10" a="1"/>
  <c r="P99" i="10" s="1"/>
  <c r="AH99" i="7"/>
  <c r="AF99" i="7"/>
  <c r="F99" i="10" a="1"/>
  <c r="F99" i="10" s="1"/>
  <c r="T99" i="10" a="1"/>
  <c r="T99" i="10" s="1"/>
  <c r="U99" i="10" a="1"/>
  <c r="U99" i="10" s="1"/>
  <c r="AI99" i="7"/>
  <c r="AG99" i="7"/>
  <c r="G109" i="10" a="1"/>
  <c r="G109" i="10" s="1"/>
  <c r="AG109" i="7"/>
  <c r="V109" i="10" a="1"/>
  <c r="V109" i="10" s="1"/>
  <c r="S109" i="10" a="1"/>
  <c r="S109" i="10" s="1"/>
  <c r="O109" i="10" a="1"/>
  <c r="O109" i="10" s="1"/>
  <c r="AF109" i="7"/>
  <c r="AJ109" i="7"/>
  <c r="U109" i="10" a="1"/>
  <c r="U109" i="10" s="1"/>
  <c r="T109" i="10" a="1"/>
  <c r="T109" i="10" s="1"/>
  <c r="R109" i="10" a="1"/>
  <c r="R109" i="10" s="1"/>
  <c r="Q109" i="10" a="1"/>
  <c r="Q109" i="10" s="1"/>
  <c r="N109" i="10" a="1"/>
  <c r="N109" i="10" s="1"/>
  <c r="M109" i="10" a="1"/>
  <c r="M109" i="10" s="1"/>
  <c r="P109" i="10" a="1"/>
  <c r="P109" i="10" s="1"/>
  <c r="J109" i="10" a="1"/>
  <c r="J109" i="10" s="1"/>
  <c r="L109" i="10" a="1"/>
  <c r="L109" i="10" s="1"/>
  <c r="AH109" i="7"/>
  <c r="H109" i="10" a="1"/>
  <c r="H109" i="10" s="1"/>
  <c r="I109" i="10" a="1"/>
  <c r="I109" i="10" s="1"/>
  <c r="K109" i="10" a="1"/>
  <c r="K109" i="10" s="1"/>
  <c r="F109" i="10" a="1"/>
  <c r="F109" i="10" s="1"/>
  <c r="AI109" i="7"/>
  <c r="P96" i="10" a="1"/>
  <c r="P96" i="10" s="1"/>
  <c r="Q96" i="10" a="1"/>
  <c r="Q96" i="10" s="1"/>
  <c r="K96" i="10" a="1"/>
  <c r="K96" i="10" s="1"/>
  <c r="U96" i="10" a="1"/>
  <c r="U96" i="10" s="1"/>
  <c r="O96" i="10" a="1"/>
  <c r="O96" i="10" s="1"/>
  <c r="F96" i="10" a="1"/>
  <c r="F96" i="10" s="1"/>
  <c r="S96" i="10" a="1"/>
  <c r="S96" i="10" s="1"/>
  <c r="L96" i="10" a="1"/>
  <c r="L96" i="10" s="1"/>
  <c r="J96" i="10" a="1"/>
  <c r="J96" i="10" s="1"/>
  <c r="T96" i="10" a="1"/>
  <c r="T96" i="10" s="1"/>
  <c r="N96" i="10" a="1"/>
  <c r="N96" i="10" s="1"/>
  <c r="R96" i="10" a="1"/>
  <c r="R96" i="10" s="1"/>
  <c r="V96" i="10" a="1"/>
  <c r="V96" i="10" s="1"/>
  <c r="G96" i="10" a="1"/>
  <c r="G96" i="10" s="1"/>
  <c r="H96" i="10" a="1"/>
  <c r="H96" i="10" s="1"/>
  <c r="I96" i="10" a="1"/>
  <c r="I96" i="10" s="1"/>
  <c r="AI96" i="7"/>
  <c r="M96" i="10" a="1"/>
  <c r="M96" i="10" s="1"/>
  <c r="AG96" i="7"/>
  <c r="AJ96" i="7"/>
  <c r="AF96" i="7"/>
  <c r="S93" i="10" a="1"/>
  <c r="S93" i="10" s="1"/>
  <c r="AJ93" i="7"/>
  <c r="AH93" i="7"/>
  <c r="P93" i="10" a="1"/>
  <c r="P93" i="10" s="1"/>
  <c r="O93" i="10" a="1"/>
  <c r="O93" i="10" s="1"/>
  <c r="T93" i="10" a="1"/>
  <c r="T93" i="10" s="1"/>
  <c r="R93" i="10" a="1"/>
  <c r="R93" i="10" s="1"/>
  <c r="Q93" i="10" a="1"/>
  <c r="Q93" i="10" s="1"/>
  <c r="V93" i="10" a="1"/>
  <c r="V93" i="10" s="1"/>
  <c r="F93" i="10" a="1"/>
  <c r="F93" i="10" s="1"/>
  <c r="U93" i="10" a="1"/>
  <c r="U93" i="10" s="1"/>
  <c r="H93" i="10" a="1"/>
  <c r="H93" i="10" s="1"/>
  <c r="G93" i="10" a="1"/>
  <c r="G93" i="10" s="1"/>
  <c r="K93" i="10" a="1"/>
  <c r="K93" i="10" s="1"/>
  <c r="M93" i="10" a="1"/>
  <c r="M93" i="10" s="1"/>
  <c r="N93" i="10" a="1"/>
  <c r="N93" i="10" s="1"/>
  <c r="L93" i="10" a="1"/>
  <c r="L93" i="10" s="1"/>
  <c r="AI93" i="7"/>
  <c r="I93" i="10" a="1"/>
  <c r="I93" i="10" s="1"/>
  <c r="AG93" i="7"/>
  <c r="J93" i="10" a="1"/>
  <c r="J93" i="10" s="1"/>
  <c r="Q87" i="10" a="1"/>
  <c r="Q87" i="10" s="1"/>
  <c r="I87" i="10" a="1"/>
  <c r="I87" i="10" s="1"/>
  <c r="F87" i="10" a="1"/>
  <c r="F87" i="10" s="1"/>
  <c r="S87" i="10" a="1"/>
  <c r="S87" i="10" s="1"/>
  <c r="J87" i="10" a="1"/>
  <c r="J87" i="10" s="1"/>
  <c r="H87" i="10" a="1"/>
  <c r="H87" i="10" s="1"/>
  <c r="N87" i="10" a="1"/>
  <c r="N87" i="10" s="1"/>
  <c r="L87" i="10" a="1"/>
  <c r="L87" i="10" s="1"/>
  <c r="R87" i="10" a="1"/>
  <c r="R87" i="10" s="1"/>
  <c r="P87" i="10" a="1"/>
  <c r="P87" i="10" s="1"/>
  <c r="U87" i="10" a="1"/>
  <c r="U87" i="10" s="1"/>
  <c r="V87" i="10" a="1"/>
  <c r="V87" i="10" s="1"/>
  <c r="T87" i="10" a="1"/>
  <c r="T87" i="10" s="1"/>
  <c r="G87" i="10" a="1"/>
  <c r="G87" i="10" s="1"/>
  <c r="K87" i="10" a="1"/>
  <c r="K87" i="10" s="1"/>
  <c r="O87" i="10" a="1"/>
  <c r="O87" i="10" s="1"/>
  <c r="M87" i="10" a="1"/>
  <c r="M87" i="10" s="1"/>
  <c r="AJ87" i="7"/>
  <c r="AG87" i="7"/>
  <c r="AH87" i="7"/>
  <c r="AF87" i="7"/>
  <c r="AI87" i="7"/>
  <c r="F73" i="10" a="1"/>
  <c r="F73" i="10" s="1"/>
  <c r="T73" i="10" a="1"/>
  <c r="T73" i="10" s="1"/>
  <c r="K73" i="10" a="1"/>
  <c r="K73" i="10" s="1"/>
  <c r="G73" i="10" a="1"/>
  <c r="G73" i="10" s="1"/>
  <c r="N73" i="10" a="1"/>
  <c r="N73" i="10" s="1"/>
  <c r="J73" i="10" a="1"/>
  <c r="J73" i="10" s="1"/>
  <c r="S73" i="10" a="1"/>
  <c r="S73" i="10" s="1"/>
  <c r="O73" i="10" a="1"/>
  <c r="O73" i="10" s="1"/>
  <c r="H73" i="10" a="1"/>
  <c r="H73" i="10" s="1"/>
  <c r="I73" i="10" a="1"/>
  <c r="I73" i="10" s="1"/>
  <c r="U73" i="10" a="1"/>
  <c r="U73" i="10" s="1"/>
  <c r="V73" i="10" a="1"/>
  <c r="V73" i="10" s="1"/>
  <c r="AH73" i="7"/>
  <c r="L73" i="10" a="1"/>
  <c r="L73" i="10" s="1"/>
  <c r="Q73" i="10" a="1"/>
  <c r="Q73" i="10" s="1"/>
  <c r="R73" i="10" a="1"/>
  <c r="R73" i="10" s="1"/>
  <c r="AI73" i="7"/>
  <c r="M73" i="10" a="1"/>
  <c r="M73" i="10" s="1"/>
  <c r="P73" i="10" a="1"/>
  <c r="P73" i="10" s="1"/>
  <c r="AG73" i="7"/>
  <c r="AF73" i="7"/>
  <c r="AJ73" i="7"/>
  <c r="J34" i="10" a="1"/>
  <c r="J34" i="10" s="1"/>
  <c r="H34" i="10" a="1"/>
  <c r="H34" i="10" s="1"/>
  <c r="N34" i="10" a="1"/>
  <c r="N34" i="10" s="1"/>
  <c r="L34" i="10" a="1"/>
  <c r="L34" i="10" s="1"/>
  <c r="U34" i="10" a="1"/>
  <c r="U34" i="10" s="1"/>
  <c r="P34" i="10" a="1"/>
  <c r="P34" i="10" s="1"/>
  <c r="G34" i="10" a="1"/>
  <c r="G34" i="10" s="1"/>
  <c r="S34" i="10" a="1"/>
  <c r="S34" i="10" s="1"/>
  <c r="K34" i="10" a="1"/>
  <c r="K34" i="10" s="1"/>
  <c r="Q34" i="10" a="1"/>
  <c r="Q34" i="10" s="1"/>
  <c r="M34" i="10" a="1"/>
  <c r="M34" i="10" s="1"/>
  <c r="T34" i="10" a="1"/>
  <c r="T34" i="10" s="1"/>
  <c r="AI34" i="7"/>
  <c r="F34" i="10" a="1"/>
  <c r="F34" i="10" s="1"/>
  <c r="V34" i="10" a="1"/>
  <c r="V34" i="10" s="1"/>
  <c r="I34" i="10" a="1"/>
  <c r="I34" i="10" s="1"/>
  <c r="O34" i="10" a="1"/>
  <c r="O34" i="10" s="1"/>
  <c r="R34" i="10" a="1"/>
  <c r="R34" i="10" s="1"/>
  <c r="AF34" i="7"/>
  <c r="AH34" i="7"/>
  <c r="AG34" i="7"/>
  <c r="AJ33" i="7"/>
  <c r="O33" i="10" a="1"/>
  <c r="O33" i="10" s="1"/>
  <c r="M33" i="10" a="1"/>
  <c r="M33" i="10" s="1"/>
  <c r="S33" i="10" a="1"/>
  <c r="S33" i="10" s="1"/>
  <c r="U33" i="10" a="1"/>
  <c r="U33" i="10" s="1"/>
  <c r="I33" i="10" a="1"/>
  <c r="I33" i="10" s="1"/>
  <c r="R33" i="10" a="1"/>
  <c r="R33" i="10" s="1"/>
  <c r="L33" i="10" a="1"/>
  <c r="L33" i="10" s="1"/>
  <c r="N33" i="10" a="1"/>
  <c r="N33" i="10" s="1"/>
  <c r="P33" i="10" a="1"/>
  <c r="P33" i="10" s="1"/>
  <c r="G33" i="10" a="1"/>
  <c r="G33" i="10" s="1"/>
  <c r="T33" i="10" a="1"/>
  <c r="T33" i="10" s="1"/>
  <c r="V33" i="10" a="1"/>
  <c r="V33" i="10" s="1"/>
  <c r="AI33" i="7"/>
  <c r="F33" i="10" a="1"/>
  <c r="F33" i="10" s="1"/>
  <c r="J33" i="10" a="1"/>
  <c r="J33" i="10" s="1"/>
  <c r="H33" i="10" a="1"/>
  <c r="H33" i="10" s="1"/>
  <c r="AH33" i="7"/>
  <c r="AF33" i="7"/>
  <c r="AE33" i="7" s="1"/>
  <c r="AK33" i="7" s="1"/>
  <c r="K33" i="10" a="1"/>
  <c r="K33" i="10" s="1"/>
  <c r="AG33" i="7"/>
  <c r="Q33" i="10" a="1"/>
  <c r="Q33" i="10" s="1"/>
  <c r="H39" i="10" a="1"/>
  <c r="H39" i="10" s="1"/>
  <c r="V39" i="10" a="1"/>
  <c r="V39" i="10" s="1"/>
  <c r="N39" i="10" a="1"/>
  <c r="N39" i="10" s="1"/>
  <c r="L39" i="10" a="1"/>
  <c r="L39" i="10" s="1"/>
  <c r="F39" i="10" a="1"/>
  <c r="F39" i="10" s="1"/>
  <c r="O39" i="10" a="1"/>
  <c r="O39" i="10" s="1"/>
  <c r="J39" i="10" a="1"/>
  <c r="J39" i="10" s="1"/>
  <c r="R39" i="10" a="1"/>
  <c r="R39" i="10" s="1"/>
  <c r="Q39" i="10" a="1"/>
  <c r="Q39" i="10" s="1"/>
  <c r="I39" i="10" a="1"/>
  <c r="I39" i="10" s="1"/>
  <c r="T39" i="10" a="1"/>
  <c r="T39" i="10" s="1"/>
  <c r="M39" i="10" a="1"/>
  <c r="M39" i="10" s="1"/>
  <c r="P39" i="10" a="1"/>
  <c r="P39" i="10" s="1"/>
  <c r="G39" i="10" a="1"/>
  <c r="G39" i="10" s="1"/>
  <c r="U39" i="10" a="1"/>
  <c r="U39" i="10" s="1"/>
  <c r="AG39" i="7"/>
  <c r="S39" i="10" a="1"/>
  <c r="S39" i="10" s="1"/>
  <c r="AH39" i="7"/>
  <c r="AI39" i="7"/>
  <c r="K39" i="10" a="1"/>
  <c r="K39" i="10" s="1"/>
  <c r="AF39" i="7"/>
  <c r="AE39" i="7" s="1"/>
  <c r="AO39" i="7" s="1"/>
  <c r="AH18" i="7"/>
  <c r="G18" i="10" a="1"/>
  <c r="G18" i="10" s="1"/>
  <c r="I18" i="10" a="1"/>
  <c r="I18" i="10" s="1"/>
  <c r="V18" i="10" a="1"/>
  <c r="V18" i="10" s="1"/>
  <c r="K18" i="10" a="1"/>
  <c r="K18" i="10" s="1"/>
  <c r="M18" i="10" a="1"/>
  <c r="M18" i="10" s="1"/>
  <c r="O18" i="10" a="1"/>
  <c r="O18" i="10" s="1"/>
  <c r="Q18" i="10" a="1"/>
  <c r="Q18" i="10" s="1"/>
  <c r="S18" i="10" a="1"/>
  <c r="S18" i="10" s="1"/>
  <c r="U18" i="10" a="1"/>
  <c r="U18" i="10" s="1"/>
  <c r="H18" i="10" a="1"/>
  <c r="H18" i="10" s="1"/>
  <c r="F18" i="10" a="1"/>
  <c r="F18" i="10" s="1"/>
  <c r="AG18" i="7"/>
  <c r="AI18" i="7"/>
  <c r="L18" i="10" a="1"/>
  <c r="L18" i="10" s="1"/>
  <c r="P18" i="10" a="1"/>
  <c r="P18" i="10" s="1"/>
  <c r="N18" i="10" a="1"/>
  <c r="N18" i="10" s="1"/>
  <c r="J18" i="10" a="1"/>
  <c r="J18" i="10" s="1"/>
  <c r="R18" i="10" a="1"/>
  <c r="R18" i="10" s="1"/>
  <c r="T18" i="10" a="1"/>
  <c r="T18" i="10" s="1"/>
  <c r="AI16" i="7"/>
  <c r="AG11" i="7"/>
  <c r="K109" i="9" a="1"/>
  <c r="K109" i="9" s="1"/>
  <c r="I118" i="9" a="1"/>
  <c r="I118" i="9" s="1"/>
  <c r="J25" i="9" a="1"/>
  <c r="J25" i="9" s="1"/>
  <c r="J47" i="9" a="1"/>
  <c r="J47" i="9" s="1"/>
  <c r="J89" i="9" a="1"/>
  <c r="J89" i="9" s="1"/>
  <c r="AJ79" i="7"/>
  <c r="AF16" i="7"/>
  <c r="AF98" i="7"/>
  <c r="AE98" i="7" s="1"/>
  <c r="AN98" i="7" s="1"/>
  <c r="AJ119" i="7"/>
  <c r="P119" i="10" a="1"/>
  <c r="P119" i="10" s="1"/>
  <c r="T119" i="10" a="1"/>
  <c r="T119" i="10" s="1"/>
  <c r="F119" i="10" a="1"/>
  <c r="F119" i="10" s="1"/>
  <c r="AI119" i="7"/>
  <c r="S119" i="10" a="1"/>
  <c r="S119" i="10" s="1"/>
  <c r="V119" i="10" a="1"/>
  <c r="V119" i="10" s="1"/>
  <c r="Q119" i="10" a="1"/>
  <c r="Q119" i="10" s="1"/>
  <c r="AG119" i="7"/>
  <c r="AF119" i="7"/>
  <c r="AE119" i="7" s="1"/>
  <c r="AO119" i="7" s="1"/>
  <c r="R119" i="10" a="1"/>
  <c r="R119" i="10" s="1"/>
  <c r="U119" i="10" a="1"/>
  <c r="U119" i="10" s="1"/>
  <c r="O119" i="10" a="1"/>
  <c r="O119" i="10" s="1"/>
  <c r="N119" i="10" a="1"/>
  <c r="N119" i="10" s="1"/>
  <c r="M119" i="10" a="1"/>
  <c r="M119" i="10" s="1"/>
  <c r="L119" i="10" a="1"/>
  <c r="L119" i="10" s="1"/>
  <c r="J119" i="10" a="1"/>
  <c r="J119" i="10" s="1"/>
  <c r="H119" i="10" a="1"/>
  <c r="H119" i="10" s="1"/>
  <c r="K119" i="10" a="1"/>
  <c r="K119" i="10" s="1"/>
  <c r="I119" i="10" a="1"/>
  <c r="I119" i="10" s="1"/>
  <c r="G119" i="10" a="1"/>
  <c r="G119" i="10" s="1"/>
  <c r="AH119" i="7"/>
  <c r="S104" i="10" a="1"/>
  <c r="S104" i="10" s="1"/>
  <c r="O104" i="10" a="1"/>
  <c r="O104" i="10" s="1"/>
  <c r="K104" i="10" a="1"/>
  <c r="K104" i="10" s="1"/>
  <c r="F104" i="10" a="1"/>
  <c r="F104" i="10" s="1"/>
  <c r="G104" i="10" a="1"/>
  <c r="G104" i="10" s="1"/>
  <c r="N104" i="10" a="1"/>
  <c r="N104" i="10" s="1"/>
  <c r="J104" i="10" a="1"/>
  <c r="J104" i="10" s="1"/>
  <c r="U104" i="10" a="1"/>
  <c r="U104" i="10" s="1"/>
  <c r="AH104" i="7"/>
  <c r="AF104" i="7"/>
  <c r="AE104" i="7" s="1"/>
  <c r="AN104" i="7" s="1"/>
  <c r="AJ104" i="7"/>
  <c r="Q104" i="10" a="1"/>
  <c r="Q104" i="10" s="1"/>
  <c r="M104" i="10" a="1"/>
  <c r="M104" i="10" s="1"/>
  <c r="V104" i="10" a="1"/>
  <c r="V104" i="10" s="1"/>
  <c r="T104" i="10" a="1"/>
  <c r="T104" i="10" s="1"/>
  <c r="R104" i="10" a="1"/>
  <c r="R104" i="10" s="1"/>
  <c r="P104" i="10" a="1"/>
  <c r="P104" i="10" s="1"/>
  <c r="H104" i="10" a="1"/>
  <c r="H104" i="10" s="1"/>
  <c r="AG104" i="7"/>
  <c r="I104" i="10" a="1"/>
  <c r="I104" i="10" s="1"/>
  <c r="AI104" i="7"/>
  <c r="L104" i="10" a="1"/>
  <c r="L104" i="10" s="1"/>
  <c r="F120" i="10" a="1"/>
  <c r="F120" i="10" s="1"/>
  <c r="K120" i="10" a="1"/>
  <c r="K120" i="10" s="1"/>
  <c r="I120" i="10" a="1"/>
  <c r="I120" i="10" s="1"/>
  <c r="T120" i="10" a="1"/>
  <c r="T120" i="10" s="1"/>
  <c r="AJ120" i="7"/>
  <c r="R120" i="10" a="1"/>
  <c r="R120" i="10" s="1"/>
  <c r="L120" i="10" a="1"/>
  <c r="L120" i="10" s="1"/>
  <c r="AH120" i="7"/>
  <c r="N120" i="10" a="1"/>
  <c r="N120" i="10" s="1"/>
  <c r="H120" i="10" a="1"/>
  <c r="H120" i="10" s="1"/>
  <c r="S120" i="10" a="1"/>
  <c r="S120" i="10" s="1"/>
  <c r="Q120" i="10" a="1"/>
  <c r="Q120" i="10" s="1"/>
  <c r="AF120" i="7"/>
  <c r="AI120" i="7"/>
  <c r="U120" i="10" a="1"/>
  <c r="U120" i="10" s="1"/>
  <c r="O120" i="10" a="1"/>
  <c r="O120" i="10" s="1"/>
  <c r="V120" i="10" a="1"/>
  <c r="V120" i="10" s="1"/>
  <c r="J120" i="10" a="1"/>
  <c r="J120" i="10" s="1"/>
  <c r="AG120" i="7"/>
  <c r="G120" i="10" a="1"/>
  <c r="G120" i="10" s="1"/>
  <c r="P120" i="10" a="1"/>
  <c r="P120" i="10" s="1"/>
  <c r="M120" i="10" a="1"/>
  <c r="M120" i="10" s="1"/>
  <c r="T110" i="10" a="1"/>
  <c r="T110" i="10" s="1"/>
  <c r="AG110" i="7"/>
  <c r="P110" i="10" a="1"/>
  <c r="P110" i="10" s="1"/>
  <c r="V110" i="10" a="1"/>
  <c r="V110" i="10" s="1"/>
  <c r="I110" i="10" a="1"/>
  <c r="I110" i="10" s="1"/>
  <c r="AH110" i="7"/>
  <c r="L110" i="10" a="1"/>
  <c r="L110" i="10" s="1"/>
  <c r="R110" i="10" a="1"/>
  <c r="R110" i="10" s="1"/>
  <c r="U110" i="10" a="1"/>
  <c r="U110" i="10" s="1"/>
  <c r="N110" i="10" a="1"/>
  <c r="N110" i="10" s="1"/>
  <c r="Q110" i="10" a="1"/>
  <c r="Q110" i="10" s="1"/>
  <c r="G110" i="10" a="1"/>
  <c r="G110" i="10" s="1"/>
  <c r="H110" i="10" a="1"/>
  <c r="H110" i="10" s="1"/>
  <c r="F110" i="10" a="1"/>
  <c r="F110" i="10" s="1"/>
  <c r="AJ110" i="7"/>
  <c r="AF110" i="7"/>
  <c r="AE110" i="7" s="1"/>
  <c r="AL110" i="7" s="1"/>
  <c r="S110" i="10" a="1"/>
  <c r="S110" i="10" s="1"/>
  <c r="AI110" i="7"/>
  <c r="M110" i="10" a="1"/>
  <c r="M110" i="10" s="1"/>
  <c r="J110" i="10" a="1"/>
  <c r="J110" i="10" s="1"/>
  <c r="K110" i="10" a="1"/>
  <c r="K110" i="10" s="1"/>
  <c r="O110" i="10" a="1"/>
  <c r="O110" i="10" s="1"/>
  <c r="N94" i="10" a="1"/>
  <c r="N94" i="10" s="1"/>
  <c r="V94" i="10" a="1"/>
  <c r="V94" i="10" s="1"/>
  <c r="H94" i="10" a="1"/>
  <c r="H94" i="10" s="1"/>
  <c r="AG94" i="7"/>
  <c r="K94" i="10" a="1"/>
  <c r="K94" i="10" s="1"/>
  <c r="M94" i="10" a="1"/>
  <c r="M94" i="10" s="1"/>
  <c r="AH94" i="7"/>
  <c r="O94" i="10" a="1"/>
  <c r="O94" i="10" s="1"/>
  <c r="Q94" i="10" a="1"/>
  <c r="Q94" i="10" s="1"/>
  <c r="S94" i="10" a="1"/>
  <c r="S94" i="10" s="1"/>
  <c r="U94" i="10" a="1"/>
  <c r="U94" i="10" s="1"/>
  <c r="AF94" i="7"/>
  <c r="AE94" i="7" s="1"/>
  <c r="AN94" i="7" s="1"/>
  <c r="G94" i="10" a="1"/>
  <c r="G94" i="10" s="1"/>
  <c r="I94" i="10" a="1"/>
  <c r="I94" i="10" s="1"/>
  <c r="L94" i="10" a="1"/>
  <c r="L94" i="10" s="1"/>
  <c r="P94" i="10" a="1"/>
  <c r="P94" i="10" s="1"/>
  <c r="T94" i="10" a="1"/>
  <c r="T94" i="10" s="1"/>
  <c r="R94" i="10" a="1"/>
  <c r="R94" i="10" s="1"/>
  <c r="F94" i="10" a="1"/>
  <c r="F94" i="10" s="1"/>
  <c r="J94" i="10" a="1"/>
  <c r="J94" i="10" s="1"/>
  <c r="AJ94" i="7"/>
  <c r="AI94" i="7"/>
  <c r="AH86" i="7"/>
  <c r="I86" i="10" a="1"/>
  <c r="I86" i="10" s="1"/>
  <c r="H86" i="10" a="1"/>
  <c r="H86" i="10" s="1"/>
  <c r="L86" i="10" a="1"/>
  <c r="L86" i="10" s="1"/>
  <c r="J86" i="10" a="1"/>
  <c r="J86" i="10" s="1"/>
  <c r="P86" i="10" a="1"/>
  <c r="P86" i="10" s="1"/>
  <c r="T86" i="10" a="1"/>
  <c r="T86" i="10" s="1"/>
  <c r="O86" i="10" a="1"/>
  <c r="O86" i="10" s="1"/>
  <c r="Q86" i="10" a="1"/>
  <c r="Q86" i="10" s="1"/>
  <c r="K86" i="10" a="1"/>
  <c r="K86" i="10" s="1"/>
  <c r="S86" i="10" a="1"/>
  <c r="S86" i="10" s="1"/>
  <c r="G86" i="10" a="1"/>
  <c r="G86" i="10" s="1"/>
  <c r="M86" i="10" a="1"/>
  <c r="M86" i="10" s="1"/>
  <c r="V86" i="10" a="1"/>
  <c r="V86" i="10" s="1"/>
  <c r="R86" i="10" a="1"/>
  <c r="R86" i="10" s="1"/>
  <c r="U86" i="10" a="1"/>
  <c r="U86" i="10" s="1"/>
  <c r="N86" i="10" a="1"/>
  <c r="N86" i="10" s="1"/>
  <c r="F86" i="10" a="1"/>
  <c r="F86" i="10" s="1"/>
  <c r="AF86" i="7"/>
  <c r="AI86" i="7"/>
  <c r="AJ86" i="7"/>
  <c r="AG86" i="7"/>
  <c r="O91" i="10" a="1"/>
  <c r="O91" i="10" s="1"/>
  <c r="AJ91" i="7"/>
  <c r="AH91" i="7"/>
  <c r="L91" i="10" a="1"/>
  <c r="L91" i="10" s="1"/>
  <c r="J91" i="10" a="1"/>
  <c r="J91" i="10" s="1"/>
  <c r="S91" i="10" a="1"/>
  <c r="S91" i="10" s="1"/>
  <c r="P91" i="10" a="1"/>
  <c r="P91" i="10" s="1"/>
  <c r="N91" i="10" a="1"/>
  <c r="N91" i="10" s="1"/>
  <c r="T91" i="10" a="1"/>
  <c r="T91" i="10" s="1"/>
  <c r="R91" i="10" a="1"/>
  <c r="R91" i="10" s="1"/>
  <c r="I91" i="10" a="1"/>
  <c r="I91" i="10" s="1"/>
  <c r="V91" i="10" a="1"/>
  <c r="V91" i="10" s="1"/>
  <c r="M91" i="10" a="1"/>
  <c r="M91" i="10" s="1"/>
  <c r="Q91" i="10" a="1"/>
  <c r="Q91" i="10" s="1"/>
  <c r="U91" i="10" a="1"/>
  <c r="U91" i="10" s="1"/>
  <c r="G91" i="10" a="1"/>
  <c r="G91" i="10" s="1"/>
  <c r="F91" i="10" a="1"/>
  <c r="F91" i="10" s="1"/>
  <c r="AG91" i="7"/>
  <c r="AI91" i="7"/>
  <c r="H91" i="10" a="1"/>
  <c r="H91" i="10" s="1"/>
  <c r="K91" i="10" a="1"/>
  <c r="K91" i="10" s="1"/>
  <c r="T88" i="10" a="1"/>
  <c r="T88" i="10" s="1"/>
  <c r="F88" i="10" a="1"/>
  <c r="F88" i="10" s="1"/>
  <c r="S88" i="10" a="1"/>
  <c r="S88" i="10" s="1"/>
  <c r="J88" i="10" a="1"/>
  <c r="J88" i="10" s="1"/>
  <c r="N88" i="10" a="1"/>
  <c r="N88" i="10" s="1"/>
  <c r="R88" i="10" a="1"/>
  <c r="R88" i="10" s="1"/>
  <c r="I88" i="10" a="1"/>
  <c r="I88" i="10" s="1"/>
  <c r="V88" i="10" a="1"/>
  <c r="V88" i="10" s="1"/>
  <c r="M88" i="10" a="1"/>
  <c r="M88" i="10" s="1"/>
  <c r="G88" i="10" a="1"/>
  <c r="G88" i="10" s="1"/>
  <c r="Q88" i="10" a="1"/>
  <c r="Q88" i="10" s="1"/>
  <c r="P88" i="10" a="1"/>
  <c r="P88" i="10" s="1"/>
  <c r="L88" i="10" a="1"/>
  <c r="L88" i="10" s="1"/>
  <c r="H88" i="10" a="1"/>
  <c r="H88" i="10" s="1"/>
  <c r="U88" i="10" a="1"/>
  <c r="U88" i="10" s="1"/>
  <c r="AI88" i="7"/>
  <c r="K88" i="10" a="1"/>
  <c r="K88" i="10" s="1"/>
  <c r="O88" i="10" a="1"/>
  <c r="O88" i="10" s="1"/>
  <c r="AF88" i="7"/>
  <c r="AE88" i="7" s="1"/>
  <c r="AM88" i="7" s="1"/>
  <c r="AJ88" i="7"/>
  <c r="AG88" i="7"/>
  <c r="AG74" i="7"/>
  <c r="AH74" i="7"/>
  <c r="K74" i="10" a="1"/>
  <c r="K74" i="10" s="1"/>
  <c r="I74" i="10" a="1"/>
  <c r="I74" i="10" s="1"/>
  <c r="O74" i="10" a="1"/>
  <c r="O74" i="10" s="1"/>
  <c r="M74" i="10" a="1"/>
  <c r="M74" i="10" s="1"/>
  <c r="S74" i="10" a="1"/>
  <c r="S74" i="10" s="1"/>
  <c r="Q74" i="10" a="1"/>
  <c r="Q74" i="10" s="1"/>
  <c r="H74" i="10" a="1"/>
  <c r="H74" i="10" s="1"/>
  <c r="U74" i="10" a="1"/>
  <c r="U74" i="10" s="1"/>
  <c r="L74" i="10" a="1"/>
  <c r="L74" i="10" s="1"/>
  <c r="J74" i="10" a="1"/>
  <c r="J74" i="10" s="1"/>
  <c r="P74" i="10" a="1"/>
  <c r="P74" i="10" s="1"/>
  <c r="N74" i="10" a="1"/>
  <c r="N74" i="10" s="1"/>
  <c r="T74" i="10" a="1"/>
  <c r="T74" i="10" s="1"/>
  <c r="F74" i="10" a="1"/>
  <c r="F74" i="10" s="1"/>
  <c r="R74" i="10" a="1"/>
  <c r="R74" i="10" s="1"/>
  <c r="V74" i="10" a="1"/>
  <c r="V74" i="10" s="1"/>
  <c r="AI74" i="7"/>
  <c r="AJ74" i="7"/>
  <c r="AF74" i="7"/>
  <c r="G74" i="10" a="1"/>
  <c r="G74" i="10" s="1"/>
  <c r="AI65" i="7"/>
  <c r="T65" i="10" a="1"/>
  <c r="T65" i="10" s="1"/>
  <c r="R65" i="10" a="1"/>
  <c r="R65" i="10" s="1"/>
  <c r="AF65" i="7"/>
  <c r="G65" i="10" a="1"/>
  <c r="G65" i="10" s="1"/>
  <c r="I65" i="10" a="1"/>
  <c r="I65" i="10" s="1"/>
  <c r="V65" i="10" a="1"/>
  <c r="V65" i="10" s="1"/>
  <c r="K65" i="10" a="1"/>
  <c r="K65" i="10" s="1"/>
  <c r="M65" i="10" a="1"/>
  <c r="M65" i="10" s="1"/>
  <c r="O65" i="10" a="1"/>
  <c r="O65" i="10" s="1"/>
  <c r="Q65" i="10" a="1"/>
  <c r="Q65" i="10" s="1"/>
  <c r="H65" i="10" a="1"/>
  <c r="H65" i="10" s="1"/>
  <c r="F65" i="10" a="1"/>
  <c r="F65" i="10" s="1"/>
  <c r="N65" i="10" a="1"/>
  <c r="N65" i="10" s="1"/>
  <c r="AG65" i="7"/>
  <c r="S65" i="10" a="1"/>
  <c r="S65" i="10" s="1"/>
  <c r="L65" i="10" a="1"/>
  <c r="L65" i="10" s="1"/>
  <c r="AH65" i="7"/>
  <c r="P65" i="10" a="1"/>
  <c r="P65" i="10" s="1"/>
  <c r="U65" i="10" a="1"/>
  <c r="U65" i="10" s="1"/>
  <c r="J65" i="10" a="1"/>
  <c r="J65" i="10" s="1"/>
  <c r="AJ65" i="7"/>
  <c r="AJ48" i="7"/>
  <c r="T48" i="10" a="1"/>
  <c r="T48" i="10" s="1"/>
  <c r="O48" i="10" a="1"/>
  <c r="O48" i="10" s="1"/>
  <c r="F48" i="10" a="1"/>
  <c r="F48" i="10" s="1"/>
  <c r="S48" i="10" a="1"/>
  <c r="S48" i="10" s="1"/>
  <c r="H48" i="10" a="1"/>
  <c r="H48" i="10" s="1"/>
  <c r="U48" i="10" a="1"/>
  <c r="U48" i="10" s="1"/>
  <c r="AF48" i="7"/>
  <c r="AE48" i="7" s="1"/>
  <c r="AL48" i="7" s="1"/>
  <c r="J48" i="10" a="1"/>
  <c r="J48" i="10" s="1"/>
  <c r="M48" i="10" a="1"/>
  <c r="M48" i="10" s="1"/>
  <c r="G48" i="10" a="1"/>
  <c r="G48" i="10" s="1"/>
  <c r="N48" i="10" a="1"/>
  <c r="N48" i="10" s="1"/>
  <c r="Q48" i="10" a="1"/>
  <c r="Q48" i="10" s="1"/>
  <c r="R48" i="10" a="1"/>
  <c r="R48" i="10" s="1"/>
  <c r="V48" i="10" a="1"/>
  <c r="V48" i="10" s="1"/>
  <c r="K48" i="10" a="1"/>
  <c r="K48" i="10" s="1"/>
  <c r="L48" i="10" a="1"/>
  <c r="L48" i="10" s="1"/>
  <c r="AG48" i="7"/>
  <c r="AI48" i="7"/>
  <c r="I48" i="10" a="1"/>
  <c r="I48" i="10" s="1"/>
  <c r="P48" i="10" a="1"/>
  <c r="P48" i="10" s="1"/>
  <c r="AF50" i="7"/>
  <c r="S50" i="10" a="1"/>
  <c r="S50" i="10" s="1"/>
  <c r="R50" i="10" a="1"/>
  <c r="R50" i="10" s="1"/>
  <c r="J50" i="10" a="1"/>
  <c r="J50" i="10" s="1"/>
  <c r="V50" i="10" a="1"/>
  <c r="V50" i="10" s="1"/>
  <c r="M50" i="10" a="1"/>
  <c r="M50" i="10" s="1"/>
  <c r="P50" i="10" a="1"/>
  <c r="P50" i="10" s="1"/>
  <c r="Q50" i="10" a="1"/>
  <c r="Q50" i="10" s="1"/>
  <c r="G50" i="10" a="1"/>
  <c r="G50" i="10" s="1"/>
  <c r="F50" i="10" a="1"/>
  <c r="F50" i="10" s="1"/>
  <c r="H50" i="10" a="1"/>
  <c r="H50" i="10" s="1"/>
  <c r="L50" i="10" a="1"/>
  <c r="L50" i="10" s="1"/>
  <c r="I50" i="10" a="1"/>
  <c r="I50" i="10" s="1"/>
  <c r="O50" i="10" a="1"/>
  <c r="O50" i="10" s="1"/>
  <c r="AH50" i="7"/>
  <c r="U50" i="10" a="1"/>
  <c r="U50" i="10" s="1"/>
  <c r="AI50" i="7"/>
  <c r="K50" i="10" a="1"/>
  <c r="K50" i="10" s="1"/>
  <c r="N50" i="10" a="1"/>
  <c r="N50" i="10" s="1"/>
  <c r="T50" i="10" a="1"/>
  <c r="T50" i="10" s="1"/>
  <c r="AJ50" i="7"/>
  <c r="AG50" i="7"/>
  <c r="H38" i="10" a="1"/>
  <c r="H38" i="10" s="1"/>
  <c r="S38" i="10" a="1"/>
  <c r="S38" i="10" s="1"/>
  <c r="K38" i="10" a="1"/>
  <c r="K38" i="10" s="1"/>
  <c r="M38" i="10" a="1"/>
  <c r="M38" i="10" s="1"/>
  <c r="N38" i="10" a="1"/>
  <c r="N38" i="10" s="1"/>
  <c r="F38" i="10" a="1"/>
  <c r="F38" i="10" s="1"/>
  <c r="AI38" i="7"/>
  <c r="R38" i="10" a="1"/>
  <c r="R38" i="10" s="1"/>
  <c r="T38" i="10" a="1"/>
  <c r="T38" i="10" s="1"/>
  <c r="J38" i="10" a="1"/>
  <c r="J38" i="10" s="1"/>
  <c r="I38" i="10" a="1"/>
  <c r="I38" i="10" s="1"/>
  <c r="Q38" i="10" a="1"/>
  <c r="Q38" i="10" s="1"/>
  <c r="U38" i="10" a="1"/>
  <c r="U38" i="10" s="1"/>
  <c r="V38" i="10" a="1"/>
  <c r="V38" i="10" s="1"/>
  <c r="L38" i="10" a="1"/>
  <c r="L38" i="10" s="1"/>
  <c r="AJ38" i="7"/>
  <c r="O38" i="10" a="1"/>
  <c r="O38" i="10" s="1"/>
  <c r="P38" i="10" a="1"/>
  <c r="P38" i="10" s="1"/>
  <c r="G38" i="10" a="1"/>
  <c r="G38" i="10" s="1"/>
  <c r="AG38" i="7"/>
  <c r="AF38" i="7"/>
  <c r="AE38" i="7" s="1"/>
  <c r="AM38" i="7" s="1"/>
  <c r="AH38" i="7"/>
  <c r="AF15" i="7"/>
  <c r="AJ15" i="7"/>
  <c r="L15" i="10" a="1"/>
  <c r="L15" i="10" s="1"/>
  <c r="J15" i="10" a="1"/>
  <c r="J15" i="10" s="1"/>
  <c r="P15" i="10" a="1"/>
  <c r="P15" i="10" s="1"/>
  <c r="N15" i="10" a="1"/>
  <c r="N15" i="10" s="1"/>
  <c r="AI15" i="7"/>
  <c r="T15" i="10" a="1"/>
  <c r="T15" i="10" s="1"/>
  <c r="R15" i="10" a="1"/>
  <c r="R15" i="10" s="1"/>
  <c r="G15" i="10" a="1"/>
  <c r="G15" i="10" s="1"/>
  <c r="I15" i="10" a="1"/>
  <c r="I15" i="10" s="1"/>
  <c r="V15" i="10" a="1"/>
  <c r="V15" i="10" s="1"/>
  <c r="K15" i="10" a="1"/>
  <c r="K15" i="10" s="1"/>
  <c r="M15" i="10" a="1"/>
  <c r="M15" i="10" s="1"/>
  <c r="AH15" i="7"/>
  <c r="O15" i="10" a="1"/>
  <c r="O15" i="10" s="1"/>
  <c r="Q15" i="10" a="1"/>
  <c r="Q15" i="10" s="1"/>
  <c r="S15" i="10" a="1"/>
  <c r="S15" i="10" s="1"/>
  <c r="H15" i="10" a="1"/>
  <c r="H15" i="10" s="1"/>
  <c r="U15" i="10" a="1"/>
  <c r="U15" i="10" s="1"/>
  <c r="F15" i="10" a="1"/>
  <c r="F15" i="10" s="1"/>
  <c r="AH70" i="7"/>
  <c r="S70" i="10" a="1"/>
  <c r="S70" i="10" s="1"/>
  <c r="U70" i="10" a="1"/>
  <c r="U70" i="10" s="1"/>
  <c r="F70" i="10" a="1"/>
  <c r="F70" i="10" s="1"/>
  <c r="Q70" i="10" a="1"/>
  <c r="Q70" i="10" s="1"/>
  <c r="I70" i="10" a="1"/>
  <c r="I70" i="10" s="1"/>
  <c r="V70" i="10" a="1"/>
  <c r="V70" i="10" s="1"/>
  <c r="G70" i="10" a="1"/>
  <c r="G70" i="10" s="1"/>
  <c r="M70" i="10" a="1"/>
  <c r="M70" i="10" s="1"/>
  <c r="AI70" i="7"/>
  <c r="L70" i="10" a="1"/>
  <c r="L70" i="10" s="1"/>
  <c r="R70" i="10" a="1"/>
  <c r="R70" i="10" s="1"/>
  <c r="AG70" i="7"/>
  <c r="H70" i="10" a="1"/>
  <c r="H70" i="10" s="1"/>
  <c r="O70" i="10" a="1"/>
  <c r="O70" i="10" s="1"/>
  <c r="N70" i="10" a="1"/>
  <c r="N70" i="10" s="1"/>
  <c r="K70" i="10" a="1"/>
  <c r="K70" i="10" s="1"/>
  <c r="P70" i="10" a="1"/>
  <c r="P70" i="10" s="1"/>
  <c r="T70" i="10" a="1"/>
  <c r="T70" i="10" s="1"/>
  <c r="J70" i="10" a="1"/>
  <c r="J70" i="10" s="1"/>
  <c r="AF70" i="7"/>
  <c r="AJ70" i="7"/>
  <c r="I97" i="10" a="1"/>
  <c r="I97" i="10" s="1"/>
  <c r="H97" i="10" a="1"/>
  <c r="H97" i="10" s="1"/>
  <c r="K97" i="10" a="1"/>
  <c r="K97" i="10" s="1"/>
  <c r="J97" i="10" a="1"/>
  <c r="J97" i="10" s="1"/>
  <c r="M97" i="10" a="1"/>
  <c r="M97" i="10" s="1"/>
  <c r="L97" i="10" a="1"/>
  <c r="L97" i="10" s="1"/>
  <c r="O97" i="10" a="1"/>
  <c r="O97" i="10" s="1"/>
  <c r="N97" i="10" a="1"/>
  <c r="N97" i="10" s="1"/>
  <c r="V97" i="10" a="1"/>
  <c r="V97" i="10" s="1"/>
  <c r="T97" i="10" a="1"/>
  <c r="T97" i="10" s="1"/>
  <c r="AF97" i="7"/>
  <c r="Q97" i="10" a="1"/>
  <c r="Q97" i="10" s="1"/>
  <c r="G97" i="10" a="1"/>
  <c r="G97" i="10" s="1"/>
  <c r="R97" i="10" a="1"/>
  <c r="R97" i="10" s="1"/>
  <c r="S97" i="10" a="1"/>
  <c r="S97" i="10" s="1"/>
  <c r="U97" i="10" a="1"/>
  <c r="U97" i="10" s="1"/>
  <c r="F97" i="10" a="1"/>
  <c r="F97" i="10" s="1"/>
  <c r="AJ97" i="7"/>
  <c r="P97" i="10" a="1"/>
  <c r="P97" i="10" s="1"/>
  <c r="AG97" i="7"/>
  <c r="AH97" i="7"/>
  <c r="AI97" i="7"/>
  <c r="S111" i="10" a="1"/>
  <c r="S111" i="10" s="1"/>
  <c r="F111" i="10" a="1"/>
  <c r="F111" i="10" s="1"/>
  <c r="V111" i="10" a="1"/>
  <c r="V111" i="10" s="1"/>
  <c r="U111" i="10" a="1"/>
  <c r="U111" i="10" s="1"/>
  <c r="I111" i="10" a="1"/>
  <c r="I111" i="10" s="1"/>
  <c r="AF111" i="7"/>
  <c r="AE111" i="7" s="1"/>
  <c r="AO111" i="7" s="1"/>
  <c r="R111" i="10" a="1"/>
  <c r="R111" i="10" s="1"/>
  <c r="G111" i="10" a="1"/>
  <c r="G111" i="10" s="1"/>
  <c r="AI111" i="7"/>
  <c r="P111" i="10" a="1"/>
  <c r="P111" i="10" s="1"/>
  <c r="N111" i="10" a="1"/>
  <c r="N111" i="10" s="1"/>
  <c r="T111" i="10" a="1"/>
  <c r="T111" i="10" s="1"/>
  <c r="L111" i="10" a="1"/>
  <c r="L111" i="10" s="1"/>
  <c r="Q111" i="10" a="1"/>
  <c r="Q111" i="10" s="1"/>
  <c r="M111" i="10" a="1"/>
  <c r="M111" i="10" s="1"/>
  <c r="K111" i="10" a="1"/>
  <c r="K111" i="10" s="1"/>
  <c r="AH111" i="7"/>
  <c r="AG111" i="7"/>
  <c r="H111" i="10" a="1"/>
  <c r="H111" i="10" s="1"/>
  <c r="J111" i="10" a="1"/>
  <c r="J111" i="10" s="1"/>
  <c r="O111" i="10" a="1"/>
  <c r="O111" i="10" s="1"/>
  <c r="N95" i="10" a="1"/>
  <c r="N95" i="10" s="1"/>
  <c r="L95" i="10" a="1"/>
  <c r="L95" i="10" s="1"/>
  <c r="R95" i="10" a="1"/>
  <c r="R95" i="10" s="1"/>
  <c r="P95" i="10" a="1"/>
  <c r="P95" i="10" s="1"/>
  <c r="V95" i="10" a="1"/>
  <c r="V95" i="10" s="1"/>
  <c r="T95" i="10" a="1"/>
  <c r="T95" i="10" s="1"/>
  <c r="G95" i="10" a="1"/>
  <c r="G95" i="10" s="1"/>
  <c r="O95" i="10" a="1"/>
  <c r="O95" i="10" s="1"/>
  <c r="J95" i="10" a="1"/>
  <c r="J95" i="10" s="1"/>
  <c r="K95" i="10" a="1"/>
  <c r="K95" i="10" s="1"/>
  <c r="S95" i="10" a="1"/>
  <c r="S95" i="10" s="1"/>
  <c r="H95" i="10" a="1"/>
  <c r="H95" i="10" s="1"/>
  <c r="M95" i="10" a="1"/>
  <c r="M95" i="10" s="1"/>
  <c r="U95" i="10" a="1"/>
  <c r="U95" i="10" s="1"/>
  <c r="Q95" i="10" a="1"/>
  <c r="Q95" i="10" s="1"/>
  <c r="AJ95" i="7"/>
  <c r="F95" i="10" a="1"/>
  <c r="F95" i="10" s="1"/>
  <c r="AG95" i="7"/>
  <c r="I95" i="10" a="1"/>
  <c r="I95" i="10" s="1"/>
  <c r="AF95" i="7"/>
  <c r="AI95" i="7"/>
  <c r="AH95" i="7"/>
  <c r="P90" i="10" a="1"/>
  <c r="P90" i="10" s="1"/>
  <c r="AJ90" i="7"/>
  <c r="AH90" i="7"/>
  <c r="I90" i="10" a="1"/>
  <c r="I90" i="10" s="1"/>
  <c r="H90" i="10" a="1"/>
  <c r="H90" i="10" s="1"/>
  <c r="J90" i="10" a="1"/>
  <c r="J90" i="10" s="1"/>
  <c r="T90" i="10" a="1"/>
  <c r="T90" i="10" s="1"/>
  <c r="N90" i="10" a="1"/>
  <c r="N90" i="10" s="1"/>
  <c r="G90" i="10" a="1"/>
  <c r="G90" i="10" s="1"/>
  <c r="R90" i="10" a="1"/>
  <c r="R90" i="10" s="1"/>
  <c r="M90" i="10" a="1"/>
  <c r="M90" i="10" s="1"/>
  <c r="V90" i="10" a="1"/>
  <c r="V90" i="10" s="1"/>
  <c r="S90" i="10" a="1"/>
  <c r="S90" i="10" s="1"/>
  <c r="L90" i="10" a="1"/>
  <c r="L90" i="10" s="1"/>
  <c r="Q90" i="10" a="1"/>
  <c r="Q90" i="10" s="1"/>
  <c r="K90" i="10" a="1"/>
  <c r="K90" i="10" s="1"/>
  <c r="AG90" i="7"/>
  <c r="U90" i="10" a="1"/>
  <c r="U90" i="10" s="1"/>
  <c r="F90" i="10" a="1"/>
  <c r="F90" i="10" s="1"/>
  <c r="AI90" i="7"/>
  <c r="O90" i="10" a="1"/>
  <c r="O90" i="10" s="1"/>
  <c r="Q79" i="10" a="1"/>
  <c r="Q79" i="10" s="1"/>
  <c r="M79" i="10" a="1"/>
  <c r="M79" i="10" s="1"/>
  <c r="H79" i="10" a="1"/>
  <c r="H79" i="10" s="1"/>
  <c r="U79" i="10" a="1"/>
  <c r="U79" i="10" s="1"/>
  <c r="S79" i="10" a="1"/>
  <c r="S79" i="10" s="1"/>
  <c r="K79" i="10" a="1"/>
  <c r="K79" i="10" s="1"/>
  <c r="G79" i="10" a="1"/>
  <c r="G79" i="10" s="1"/>
  <c r="P79" i="10" a="1"/>
  <c r="P79" i="10" s="1"/>
  <c r="L79" i="10" a="1"/>
  <c r="L79" i="10" s="1"/>
  <c r="T79" i="10" a="1"/>
  <c r="T79" i="10" s="1"/>
  <c r="O79" i="10" a="1"/>
  <c r="O79" i="10" s="1"/>
  <c r="J79" i="10" a="1"/>
  <c r="J79" i="10" s="1"/>
  <c r="F79" i="10" a="1"/>
  <c r="F79" i="10" s="1"/>
  <c r="R79" i="10" a="1"/>
  <c r="R79" i="10" s="1"/>
  <c r="V79" i="10" a="1"/>
  <c r="V79" i="10" s="1"/>
  <c r="AF79" i="7"/>
  <c r="AE79" i="7" s="1"/>
  <c r="AO79" i="7" s="1"/>
  <c r="AG79" i="7"/>
  <c r="AH79" i="7"/>
  <c r="I79" i="10" a="1"/>
  <c r="I79" i="10" s="1"/>
  <c r="N79" i="10" a="1"/>
  <c r="N79" i="10" s="1"/>
  <c r="AI79" i="7"/>
  <c r="F63" i="10" a="1"/>
  <c r="F63" i="10" s="1"/>
  <c r="S63" i="10" a="1"/>
  <c r="S63" i="10" s="1"/>
  <c r="J63" i="10" a="1"/>
  <c r="J63" i="10" s="1"/>
  <c r="H63" i="10" a="1"/>
  <c r="H63" i="10" s="1"/>
  <c r="N63" i="10" a="1"/>
  <c r="N63" i="10" s="1"/>
  <c r="L63" i="10" a="1"/>
  <c r="L63" i="10" s="1"/>
  <c r="AF63" i="7"/>
  <c r="AI63" i="7"/>
  <c r="R63" i="10" a="1"/>
  <c r="R63" i="10" s="1"/>
  <c r="P63" i="10" a="1"/>
  <c r="P63" i="10" s="1"/>
  <c r="M63" i="10" a="1"/>
  <c r="M63" i="10" s="1"/>
  <c r="G63" i="10" a="1"/>
  <c r="G63" i="10" s="1"/>
  <c r="I63" i="10" a="1"/>
  <c r="I63" i="10" s="1"/>
  <c r="Q63" i="10" a="1"/>
  <c r="Q63" i="10" s="1"/>
  <c r="U63" i="10" a="1"/>
  <c r="U63" i="10" s="1"/>
  <c r="V63" i="10" a="1"/>
  <c r="V63" i="10" s="1"/>
  <c r="AG63" i="7"/>
  <c r="K63" i="10" a="1"/>
  <c r="K63" i="10" s="1"/>
  <c r="AH63" i="7"/>
  <c r="AJ63" i="7"/>
  <c r="O63" i="10" a="1"/>
  <c r="O63" i="10" s="1"/>
  <c r="T63" i="10" a="1"/>
  <c r="T63" i="10" s="1"/>
  <c r="M81" i="10" a="1"/>
  <c r="M81" i="10" s="1"/>
  <c r="K81" i="10" a="1"/>
  <c r="K81" i="10" s="1"/>
  <c r="Q81" i="10" a="1"/>
  <c r="Q81" i="10" s="1"/>
  <c r="O81" i="10" a="1"/>
  <c r="O81" i="10" s="1"/>
  <c r="AF81" i="7"/>
  <c r="U81" i="10" a="1"/>
  <c r="U81" i="10" s="1"/>
  <c r="S81" i="10" a="1"/>
  <c r="S81" i="10" s="1"/>
  <c r="F81" i="10" a="1"/>
  <c r="F81" i="10" s="1"/>
  <c r="V81" i="10" a="1"/>
  <c r="V81" i="10" s="1"/>
  <c r="J81" i="10" a="1"/>
  <c r="J81" i="10" s="1"/>
  <c r="H81" i="10" a="1"/>
  <c r="H81" i="10" s="1"/>
  <c r="AH81" i="7"/>
  <c r="L81" i="10" a="1"/>
  <c r="L81" i="10" s="1"/>
  <c r="P81" i="10" a="1"/>
  <c r="P81" i="10" s="1"/>
  <c r="T81" i="10" a="1"/>
  <c r="T81" i="10" s="1"/>
  <c r="R81" i="10" a="1"/>
  <c r="R81" i="10" s="1"/>
  <c r="AI81" i="7"/>
  <c r="AG81" i="7"/>
  <c r="AJ81" i="7"/>
  <c r="I81" i="10" a="1"/>
  <c r="I81" i="10" s="1"/>
  <c r="N81" i="10" a="1"/>
  <c r="N81" i="10" s="1"/>
  <c r="G81" i="10" a="1"/>
  <c r="G81" i="10" s="1"/>
  <c r="I66" i="10" a="1"/>
  <c r="I66" i="10" s="1"/>
  <c r="H66" i="10" a="1"/>
  <c r="H66" i="10" s="1"/>
  <c r="L66" i="10" a="1"/>
  <c r="L66" i="10" s="1"/>
  <c r="M66" i="10" a="1"/>
  <c r="M66" i="10" s="1"/>
  <c r="AF66" i="7"/>
  <c r="AE66" i="7" s="1"/>
  <c r="AO66" i="7" s="1"/>
  <c r="AH66" i="7"/>
  <c r="AI66" i="7"/>
  <c r="Q66" i="10" a="1"/>
  <c r="Q66" i="10" s="1"/>
  <c r="P66" i="10" a="1"/>
  <c r="P66" i="10" s="1"/>
  <c r="F66" i="10" a="1"/>
  <c r="F66" i="10" s="1"/>
  <c r="T66" i="10" a="1"/>
  <c r="T66" i="10" s="1"/>
  <c r="U66" i="10" a="1"/>
  <c r="U66" i="10" s="1"/>
  <c r="K66" i="10" a="1"/>
  <c r="K66" i="10" s="1"/>
  <c r="G66" i="10" a="1"/>
  <c r="G66" i="10" s="1"/>
  <c r="R66" i="10" a="1"/>
  <c r="R66" i="10" s="1"/>
  <c r="N66" i="10" a="1"/>
  <c r="N66" i="10" s="1"/>
  <c r="J66" i="10" a="1"/>
  <c r="J66" i="10" s="1"/>
  <c r="O66" i="10" a="1"/>
  <c r="O66" i="10" s="1"/>
  <c r="AJ66" i="7"/>
  <c r="AG66" i="7"/>
  <c r="S66" i="10" a="1"/>
  <c r="S66" i="10" s="1"/>
  <c r="V66" i="10" a="1"/>
  <c r="V66" i="10" s="1"/>
  <c r="AH60" i="7"/>
  <c r="AG60" i="7"/>
  <c r="H60" i="10" a="1"/>
  <c r="H60" i="10" s="1"/>
  <c r="F60" i="10" a="1"/>
  <c r="F60" i="10" s="1"/>
  <c r="L60" i="10" a="1"/>
  <c r="L60" i="10" s="1"/>
  <c r="J60" i="10" a="1"/>
  <c r="J60" i="10" s="1"/>
  <c r="P60" i="10" a="1"/>
  <c r="P60" i="10" s="1"/>
  <c r="N60" i="10" a="1"/>
  <c r="N60" i="10" s="1"/>
  <c r="AI60" i="7"/>
  <c r="T60" i="10" a="1"/>
  <c r="T60" i="10" s="1"/>
  <c r="R60" i="10" a="1"/>
  <c r="R60" i="10" s="1"/>
  <c r="G60" i="10" a="1"/>
  <c r="G60" i="10" s="1"/>
  <c r="I60" i="10" a="1"/>
  <c r="I60" i="10" s="1"/>
  <c r="V60" i="10" a="1"/>
  <c r="V60" i="10" s="1"/>
  <c r="K60" i="10" a="1"/>
  <c r="K60" i="10" s="1"/>
  <c r="O60" i="10" a="1"/>
  <c r="O60" i="10" s="1"/>
  <c r="S60" i="10" a="1"/>
  <c r="S60" i="10" s="1"/>
  <c r="M60" i="10" a="1"/>
  <c r="M60" i="10" s="1"/>
  <c r="U60" i="10" a="1"/>
  <c r="U60" i="10" s="1"/>
  <c r="AF60" i="7"/>
  <c r="AE60" i="7" s="1"/>
  <c r="Q60" i="10" a="1"/>
  <c r="Q60" i="10" s="1"/>
  <c r="AJ60" i="7"/>
  <c r="J29" i="10" a="1"/>
  <c r="J29" i="10" s="1"/>
  <c r="I29" i="10" a="1"/>
  <c r="I29" i="10" s="1"/>
  <c r="N29" i="10" a="1"/>
  <c r="N29" i="10" s="1"/>
  <c r="L29" i="10" a="1"/>
  <c r="L29" i="10" s="1"/>
  <c r="R29" i="10" a="1"/>
  <c r="R29" i="10" s="1"/>
  <c r="P29" i="10" a="1"/>
  <c r="P29" i="10" s="1"/>
  <c r="V29" i="10" a="1"/>
  <c r="V29" i="10" s="1"/>
  <c r="T29" i="10" a="1"/>
  <c r="T29" i="10" s="1"/>
  <c r="K29" i="10" a="1"/>
  <c r="K29" i="10" s="1"/>
  <c r="U29" i="10" a="1"/>
  <c r="U29" i="10" s="1"/>
  <c r="H29" i="10" a="1"/>
  <c r="H29" i="10" s="1"/>
  <c r="O29" i="10" a="1"/>
  <c r="O29" i="10" s="1"/>
  <c r="S29" i="10" a="1"/>
  <c r="S29" i="10" s="1"/>
  <c r="F29" i="10" a="1"/>
  <c r="F29" i="10" s="1"/>
  <c r="AJ29" i="7"/>
  <c r="M29" i="10" a="1"/>
  <c r="M29" i="10" s="1"/>
  <c r="AH29" i="7"/>
  <c r="AF29" i="7"/>
  <c r="Q29" i="10" a="1"/>
  <c r="Q29" i="10" s="1"/>
  <c r="AI29" i="7"/>
  <c r="G29" i="10" a="1"/>
  <c r="G29" i="10" s="1"/>
  <c r="AG29" i="7"/>
  <c r="AF44" i="7"/>
  <c r="V44" i="10" a="1"/>
  <c r="V44" i="10" s="1"/>
  <c r="J44" i="10" a="1"/>
  <c r="J44" i="10" s="1"/>
  <c r="I44" i="10" a="1"/>
  <c r="I44" i="10" s="1"/>
  <c r="H44" i="10" a="1"/>
  <c r="H44" i="10" s="1"/>
  <c r="M44" i="10" a="1"/>
  <c r="M44" i="10" s="1"/>
  <c r="L44" i="10" a="1"/>
  <c r="L44" i="10" s="1"/>
  <c r="K44" i="10" a="1"/>
  <c r="K44" i="10" s="1"/>
  <c r="P44" i="10" a="1"/>
  <c r="P44" i="10" s="1"/>
  <c r="O44" i="10" a="1"/>
  <c r="O44" i="10" s="1"/>
  <c r="G44" i="10" a="1"/>
  <c r="G44" i="10" s="1"/>
  <c r="Q44" i="10" a="1"/>
  <c r="Q44" i="10" s="1"/>
  <c r="U44" i="10" a="1"/>
  <c r="U44" i="10" s="1"/>
  <c r="T44" i="10" a="1"/>
  <c r="T44" i="10" s="1"/>
  <c r="N44" i="10" a="1"/>
  <c r="N44" i="10" s="1"/>
  <c r="R44" i="10" a="1"/>
  <c r="R44" i="10" s="1"/>
  <c r="AH44" i="7"/>
  <c r="AJ44" i="7"/>
  <c r="S44" i="10" a="1"/>
  <c r="S44" i="10" s="1"/>
  <c r="AI44" i="7"/>
  <c r="F44" i="10" a="1"/>
  <c r="F44" i="10" s="1"/>
  <c r="AG44" i="7"/>
  <c r="Q37" i="10" a="1"/>
  <c r="Q37" i="10" s="1"/>
  <c r="V37" i="10" a="1"/>
  <c r="V37" i="10" s="1"/>
  <c r="U37" i="10" a="1"/>
  <c r="U37" i="10" s="1"/>
  <c r="G37" i="10" a="1"/>
  <c r="G37" i="10" s="1"/>
  <c r="F37" i="10" a="1"/>
  <c r="F37" i="10" s="1"/>
  <c r="I37" i="10" a="1"/>
  <c r="I37" i="10" s="1"/>
  <c r="H37" i="10" a="1"/>
  <c r="H37" i="10" s="1"/>
  <c r="M37" i="10" a="1"/>
  <c r="M37" i="10" s="1"/>
  <c r="L37" i="10" a="1"/>
  <c r="L37" i="10" s="1"/>
  <c r="O37" i="10" a="1"/>
  <c r="O37" i="10" s="1"/>
  <c r="R37" i="10" a="1"/>
  <c r="R37" i="10" s="1"/>
  <c r="P37" i="10" a="1"/>
  <c r="P37" i="10" s="1"/>
  <c r="K37" i="10" a="1"/>
  <c r="K37" i="10" s="1"/>
  <c r="S37" i="10" a="1"/>
  <c r="S37" i="10" s="1"/>
  <c r="T37" i="10" a="1"/>
  <c r="T37" i="10" s="1"/>
  <c r="N37" i="10" a="1"/>
  <c r="N37" i="10" s="1"/>
  <c r="AJ37" i="7"/>
  <c r="AI37" i="7"/>
  <c r="AH37" i="7"/>
  <c r="AG37" i="7"/>
  <c r="AF37" i="7"/>
  <c r="AE37" i="7" s="1"/>
  <c r="AM37" i="7" s="1"/>
  <c r="J37" i="10" a="1"/>
  <c r="J37" i="10" s="1"/>
  <c r="U36" i="10" a="1"/>
  <c r="U36" i="10" s="1"/>
  <c r="O36" i="10" a="1"/>
  <c r="O36" i="10" s="1"/>
  <c r="F36" i="10" a="1"/>
  <c r="F36" i="10" s="1"/>
  <c r="S36" i="10" a="1"/>
  <c r="S36" i="10" s="1"/>
  <c r="H36" i="10" a="1"/>
  <c r="H36" i="10" s="1"/>
  <c r="I36" i="10" a="1"/>
  <c r="I36" i="10" s="1"/>
  <c r="K36" i="10" a="1"/>
  <c r="K36" i="10" s="1"/>
  <c r="P36" i="10" a="1"/>
  <c r="P36" i="10" s="1"/>
  <c r="AI36" i="7"/>
  <c r="N36" i="10" a="1"/>
  <c r="N36" i="10" s="1"/>
  <c r="G36" i="10" a="1"/>
  <c r="G36" i="10" s="1"/>
  <c r="L36" i="10" a="1"/>
  <c r="L36" i="10" s="1"/>
  <c r="T36" i="10" a="1"/>
  <c r="T36" i="10" s="1"/>
  <c r="J36" i="10" a="1"/>
  <c r="J36" i="10" s="1"/>
  <c r="R36" i="10" a="1"/>
  <c r="R36" i="10" s="1"/>
  <c r="M36" i="10" a="1"/>
  <c r="M36" i="10" s="1"/>
  <c r="Q36" i="10" a="1"/>
  <c r="Q36" i="10" s="1"/>
  <c r="AG36" i="7"/>
  <c r="V36" i="10" a="1"/>
  <c r="V36" i="10" s="1"/>
  <c r="AH36" i="7"/>
  <c r="AF36" i="7"/>
  <c r="AE36" i="7" s="1"/>
  <c r="AM36" i="7" s="1"/>
  <c r="AI14" i="7"/>
  <c r="AG15" i="7"/>
  <c r="AG17" i="7"/>
  <c r="K47" i="9" a="1"/>
  <c r="K47" i="9" s="1"/>
  <c r="K96" i="9" a="1"/>
  <c r="K96" i="9" s="1"/>
  <c r="AF92" i="7"/>
  <c r="AJ32" i="7"/>
  <c r="AF14" i="7"/>
  <c r="AF28" i="7"/>
  <c r="AJ103" i="7"/>
  <c r="P83" i="10" a="1"/>
  <c r="P83" i="10" s="1"/>
  <c r="N83" i="10" a="1"/>
  <c r="N83" i="10" s="1"/>
  <c r="T83" i="10" a="1"/>
  <c r="T83" i="10" s="1"/>
  <c r="R83" i="10" a="1"/>
  <c r="R83" i="10" s="1"/>
  <c r="I83" i="10" a="1"/>
  <c r="I83" i="10" s="1"/>
  <c r="V83" i="10" a="1"/>
  <c r="V83" i="10" s="1"/>
  <c r="M83" i="10" a="1"/>
  <c r="M83" i="10" s="1"/>
  <c r="G83" i="10" a="1"/>
  <c r="G83" i="10" s="1"/>
  <c r="Q83" i="10" a="1"/>
  <c r="Q83" i="10" s="1"/>
  <c r="K83" i="10" a="1"/>
  <c r="K83" i="10" s="1"/>
  <c r="F83" i="10" a="1"/>
  <c r="F83" i="10" s="1"/>
  <c r="J83" i="10" a="1"/>
  <c r="J83" i="10" s="1"/>
  <c r="O83" i="10" a="1"/>
  <c r="O83" i="10" s="1"/>
  <c r="S83" i="10" a="1"/>
  <c r="S83" i="10" s="1"/>
  <c r="L83" i="10" a="1"/>
  <c r="L83" i="10" s="1"/>
  <c r="H83" i="10" a="1"/>
  <c r="H83" i="10" s="1"/>
  <c r="U83" i="10" a="1"/>
  <c r="U83" i="10" s="1"/>
  <c r="AI83" i="7"/>
  <c r="AJ83" i="7"/>
  <c r="AF83" i="7"/>
  <c r="AG83" i="7"/>
  <c r="AG77" i="7"/>
  <c r="M77" i="10" a="1"/>
  <c r="M77" i="10" s="1"/>
  <c r="L77" i="10" a="1"/>
  <c r="L77" i="10" s="1"/>
  <c r="P77" i="10" a="1"/>
  <c r="P77" i="10" s="1"/>
  <c r="Q77" i="10" a="1"/>
  <c r="Q77" i="10" s="1"/>
  <c r="G77" i="10" a="1"/>
  <c r="G77" i="10" s="1"/>
  <c r="F77" i="10" a="1"/>
  <c r="F77" i="10" s="1"/>
  <c r="T77" i="10" a="1"/>
  <c r="T77" i="10" s="1"/>
  <c r="AF77" i="7"/>
  <c r="J77" i="10" a="1"/>
  <c r="J77" i="10" s="1"/>
  <c r="K77" i="10" a="1"/>
  <c r="K77" i="10" s="1"/>
  <c r="O77" i="10" a="1"/>
  <c r="O77" i="10" s="1"/>
  <c r="N77" i="10" a="1"/>
  <c r="N77" i="10" s="1"/>
  <c r="R77" i="10" a="1"/>
  <c r="R77" i="10" s="1"/>
  <c r="AJ77" i="7"/>
  <c r="U77" i="10" a="1"/>
  <c r="U77" i="10" s="1"/>
  <c r="H77" i="10" a="1"/>
  <c r="H77" i="10" s="1"/>
  <c r="I77" i="10" a="1"/>
  <c r="I77" i="10" s="1"/>
  <c r="S77" i="10" a="1"/>
  <c r="S77" i="10" s="1"/>
  <c r="V77" i="10" a="1"/>
  <c r="V77" i="10" s="1"/>
  <c r="AH77" i="7"/>
  <c r="AI77" i="7"/>
  <c r="S101" i="10" a="1"/>
  <c r="S101" i="10" s="1"/>
  <c r="L101" i="10" a="1"/>
  <c r="L101" i="10" s="1"/>
  <c r="O101" i="10" a="1"/>
  <c r="O101" i="10" s="1"/>
  <c r="N101" i="10" a="1"/>
  <c r="N101" i="10" s="1"/>
  <c r="R101" i="10" a="1"/>
  <c r="R101" i="10" s="1"/>
  <c r="P101" i="10" a="1"/>
  <c r="P101" i="10" s="1"/>
  <c r="V101" i="10" a="1"/>
  <c r="V101" i="10" s="1"/>
  <c r="T101" i="10" a="1"/>
  <c r="T101" i="10" s="1"/>
  <c r="AF101" i="7"/>
  <c r="G101" i="10" a="1"/>
  <c r="G101" i="10" s="1"/>
  <c r="AJ101" i="7"/>
  <c r="I101" i="10" a="1"/>
  <c r="I101" i="10" s="1"/>
  <c r="K101" i="10" a="1"/>
  <c r="K101" i="10" s="1"/>
  <c r="M101" i="10" a="1"/>
  <c r="M101" i="10" s="1"/>
  <c r="H101" i="10" a="1"/>
  <c r="H101" i="10" s="1"/>
  <c r="U101" i="10" a="1"/>
  <c r="U101" i="10" s="1"/>
  <c r="AI101" i="7"/>
  <c r="F101" i="10" a="1"/>
  <c r="F101" i="10" s="1"/>
  <c r="Q101" i="10" a="1"/>
  <c r="Q101" i="10" s="1"/>
  <c r="J101" i="10" a="1"/>
  <c r="J101" i="10" s="1"/>
  <c r="AH101" i="7"/>
  <c r="L84" i="10" a="1"/>
  <c r="L84" i="10" s="1"/>
  <c r="J84" i="10" a="1"/>
  <c r="J84" i="10" s="1"/>
  <c r="P84" i="10" a="1"/>
  <c r="P84" i="10" s="1"/>
  <c r="N84" i="10" a="1"/>
  <c r="N84" i="10" s="1"/>
  <c r="T84" i="10" a="1"/>
  <c r="T84" i="10" s="1"/>
  <c r="R84" i="10" a="1"/>
  <c r="R84" i="10" s="1"/>
  <c r="G84" i="10" a="1"/>
  <c r="G84" i="10" s="1"/>
  <c r="I84" i="10" a="1"/>
  <c r="I84" i="10" s="1"/>
  <c r="V84" i="10" a="1"/>
  <c r="V84" i="10" s="1"/>
  <c r="O84" i="10" a="1"/>
  <c r="O84" i="10" s="1"/>
  <c r="Q84" i="10" a="1"/>
  <c r="Q84" i="10" s="1"/>
  <c r="K84" i="10" a="1"/>
  <c r="K84" i="10" s="1"/>
  <c r="S84" i="10" a="1"/>
  <c r="S84" i="10" s="1"/>
  <c r="H84" i="10" a="1"/>
  <c r="H84" i="10" s="1"/>
  <c r="M84" i="10" a="1"/>
  <c r="M84" i="10" s="1"/>
  <c r="U84" i="10" a="1"/>
  <c r="U84" i="10" s="1"/>
  <c r="F84" i="10" a="1"/>
  <c r="F84" i="10" s="1"/>
  <c r="AG84" i="7"/>
  <c r="AJ84" i="7"/>
  <c r="AH84" i="7"/>
  <c r="AI84" i="7"/>
  <c r="AF84" i="7"/>
  <c r="AE84" i="7" s="1"/>
  <c r="AM84" i="7" s="1"/>
  <c r="N78" i="10" a="1"/>
  <c r="N78" i="10" s="1"/>
  <c r="L78" i="10" a="1"/>
  <c r="L78" i="10" s="1"/>
  <c r="R78" i="10" a="1"/>
  <c r="R78" i="10" s="1"/>
  <c r="P78" i="10" a="1"/>
  <c r="P78" i="10" s="1"/>
  <c r="V78" i="10" a="1"/>
  <c r="V78" i="10" s="1"/>
  <c r="T78" i="10" a="1"/>
  <c r="T78" i="10" s="1"/>
  <c r="G78" i="10" a="1"/>
  <c r="G78" i="10" s="1"/>
  <c r="F78" i="10" a="1"/>
  <c r="F78" i="10" s="1"/>
  <c r="O78" i="10" a="1"/>
  <c r="O78" i="10" s="1"/>
  <c r="M78" i="10" a="1"/>
  <c r="M78" i="10" s="1"/>
  <c r="J78" i="10" a="1"/>
  <c r="J78" i="10" s="1"/>
  <c r="K78" i="10" a="1"/>
  <c r="K78" i="10" s="1"/>
  <c r="S78" i="10" a="1"/>
  <c r="S78" i="10" s="1"/>
  <c r="H78" i="10" a="1"/>
  <c r="H78" i="10" s="1"/>
  <c r="I78" i="10" a="1"/>
  <c r="I78" i="10" s="1"/>
  <c r="Q78" i="10" a="1"/>
  <c r="Q78" i="10" s="1"/>
  <c r="U78" i="10" a="1"/>
  <c r="U78" i="10" s="1"/>
  <c r="AG78" i="7"/>
  <c r="AI78" i="7"/>
  <c r="AJ78" i="7"/>
  <c r="AH78" i="7"/>
  <c r="AF78" i="7"/>
  <c r="AG72" i="7"/>
  <c r="P72" i="10" a="1"/>
  <c r="P72" i="10" s="1"/>
  <c r="G72" i="10" a="1"/>
  <c r="G72" i="10" s="1"/>
  <c r="AI72" i="7"/>
  <c r="I72" i="10" a="1"/>
  <c r="I72" i="10" s="1"/>
  <c r="O72" i="10" a="1"/>
  <c r="O72" i="10" s="1"/>
  <c r="F72" i="10" a="1"/>
  <c r="F72" i="10" s="1"/>
  <c r="Q72" i="10" a="1"/>
  <c r="Q72" i="10" s="1"/>
  <c r="U72" i="10" a="1"/>
  <c r="U72" i="10" s="1"/>
  <c r="J72" i="10" a="1"/>
  <c r="J72" i="10" s="1"/>
  <c r="V72" i="10" a="1"/>
  <c r="V72" i="10" s="1"/>
  <c r="AH72" i="7"/>
  <c r="N72" i="10" a="1"/>
  <c r="N72" i="10" s="1"/>
  <c r="K72" i="10" a="1"/>
  <c r="K72" i="10" s="1"/>
  <c r="R72" i="10" a="1"/>
  <c r="R72" i="10" s="1"/>
  <c r="S72" i="10" a="1"/>
  <c r="S72" i="10" s="1"/>
  <c r="M72" i="10" a="1"/>
  <c r="M72" i="10" s="1"/>
  <c r="H72" i="10" a="1"/>
  <c r="H72" i="10" s="1"/>
  <c r="L72" i="10" a="1"/>
  <c r="L72" i="10" s="1"/>
  <c r="T72" i="10" a="1"/>
  <c r="T72" i="10" s="1"/>
  <c r="AF72" i="7"/>
  <c r="AJ72" i="7"/>
  <c r="J61" i="10" a="1"/>
  <c r="J61" i="10" s="1"/>
  <c r="H61" i="10" a="1"/>
  <c r="H61" i="10" s="1"/>
  <c r="N61" i="10" a="1"/>
  <c r="N61" i="10" s="1"/>
  <c r="L61" i="10" a="1"/>
  <c r="L61" i="10" s="1"/>
  <c r="R61" i="10" a="1"/>
  <c r="R61" i="10" s="1"/>
  <c r="P61" i="10" a="1"/>
  <c r="P61" i="10" s="1"/>
  <c r="V61" i="10" a="1"/>
  <c r="V61" i="10" s="1"/>
  <c r="T61" i="10" a="1"/>
  <c r="T61" i="10" s="1"/>
  <c r="K61" i="10" a="1"/>
  <c r="K61" i="10" s="1"/>
  <c r="M61" i="10" a="1"/>
  <c r="M61" i="10" s="1"/>
  <c r="AI61" i="7"/>
  <c r="AF61" i="7"/>
  <c r="F61" i="10" a="1"/>
  <c r="F61" i="10" s="1"/>
  <c r="G61" i="10" a="1"/>
  <c r="G61" i="10" s="1"/>
  <c r="AH61" i="7"/>
  <c r="O61" i="10" a="1"/>
  <c r="O61" i="10" s="1"/>
  <c r="S61" i="10" a="1"/>
  <c r="S61" i="10" s="1"/>
  <c r="I61" i="10" a="1"/>
  <c r="I61" i="10" s="1"/>
  <c r="AG61" i="7"/>
  <c r="Q61" i="10" a="1"/>
  <c r="Q61" i="10" s="1"/>
  <c r="U61" i="10" a="1"/>
  <c r="U61" i="10" s="1"/>
  <c r="AJ61" i="7"/>
  <c r="O75" i="10" a="1"/>
  <c r="O75" i="10" s="1"/>
  <c r="P75" i="10" a="1"/>
  <c r="P75" i="10" s="1"/>
  <c r="AI75" i="7"/>
  <c r="T75" i="10" a="1"/>
  <c r="T75" i="10" s="1"/>
  <c r="S75" i="10" a="1"/>
  <c r="S75" i="10" s="1"/>
  <c r="F75" i="10" a="1"/>
  <c r="F75" i="10" s="1"/>
  <c r="J75" i="10" a="1"/>
  <c r="J75" i="10" s="1"/>
  <c r="V75" i="10" a="1"/>
  <c r="V75" i="10" s="1"/>
  <c r="I75" i="10" a="1"/>
  <c r="I75" i="10" s="1"/>
  <c r="M75" i="10" a="1"/>
  <c r="M75" i="10" s="1"/>
  <c r="Q75" i="10" a="1"/>
  <c r="Q75" i="10" s="1"/>
  <c r="U75" i="10" a="1"/>
  <c r="U75" i="10" s="1"/>
  <c r="G75" i="10" a="1"/>
  <c r="G75" i="10" s="1"/>
  <c r="L75" i="10" a="1"/>
  <c r="L75" i="10" s="1"/>
  <c r="R75" i="10" a="1"/>
  <c r="R75" i="10" s="1"/>
  <c r="H75" i="10" a="1"/>
  <c r="H75" i="10" s="1"/>
  <c r="K75" i="10" a="1"/>
  <c r="K75" i="10" s="1"/>
  <c r="AJ75" i="7"/>
  <c r="AG75" i="7"/>
  <c r="AH75" i="7"/>
  <c r="N75" i="10" a="1"/>
  <c r="N75" i="10" s="1"/>
  <c r="AF75" i="7"/>
  <c r="AE75" i="7" s="1"/>
  <c r="AK75" i="7" s="1"/>
  <c r="AI57" i="7"/>
  <c r="H57" i="10" a="1"/>
  <c r="H57" i="10" s="1"/>
  <c r="F57" i="10" a="1"/>
  <c r="F57" i="10" s="1"/>
  <c r="S57" i="10" a="1"/>
  <c r="S57" i="10" s="1"/>
  <c r="L57" i="10" a="1"/>
  <c r="L57" i="10" s="1"/>
  <c r="J57" i="10" a="1"/>
  <c r="J57" i="10" s="1"/>
  <c r="P57" i="10" a="1"/>
  <c r="P57" i="10" s="1"/>
  <c r="N57" i="10" a="1"/>
  <c r="N57" i="10" s="1"/>
  <c r="T57" i="10" a="1"/>
  <c r="T57" i="10" s="1"/>
  <c r="R57" i="10" a="1"/>
  <c r="R57" i="10" s="1"/>
  <c r="M57" i="10" a="1"/>
  <c r="M57" i="10" s="1"/>
  <c r="G57" i="10" a="1"/>
  <c r="G57" i="10" s="1"/>
  <c r="O57" i="10" a="1"/>
  <c r="O57" i="10" s="1"/>
  <c r="I57" i="10" a="1"/>
  <c r="I57" i="10" s="1"/>
  <c r="Q57" i="10" a="1"/>
  <c r="Q57" i="10" s="1"/>
  <c r="U57" i="10" a="1"/>
  <c r="U57" i="10" s="1"/>
  <c r="V57" i="10" a="1"/>
  <c r="V57" i="10" s="1"/>
  <c r="AG57" i="7"/>
  <c r="AH57" i="7"/>
  <c r="AF57" i="7"/>
  <c r="AJ57" i="7"/>
  <c r="K57" i="10" a="1"/>
  <c r="K57" i="10" s="1"/>
  <c r="AH16" i="7"/>
  <c r="O16" i="10" a="1"/>
  <c r="O16" i="10" s="1"/>
  <c r="Q16" i="10" a="1"/>
  <c r="Q16" i="10" s="1"/>
  <c r="AG16" i="7"/>
  <c r="F16" i="10" a="1"/>
  <c r="F16" i="10" s="1"/>
  <c r="S16" i="10" a="1"/>
  <c r="S16" i="10" s="1"/>
  <c r="J16" i="10" a="1"/>
  <c r="J16" i="10" s="1"/>
  <c r="H16" i="10" a="1"/>
  <c r="H16" i="10" s="1"/>
  <c r="AJ16" i="7"/>
  <c r="N16" i="10" a="1"/>
  <c r="N16" i="10" s="1"/>
  <c r="R16" i="10" a="1"/>
  <c r="R16" i="10" s="1"/>
  <c r="P16" i="10" a="1"/>
  <c r="P16" i="10" s="1"/>
  <c r="P126" i="10" s="1"/>
  <c r="V16" i="10" a="1"/>
  <c r="V16" i="10" s="1"/>
  <c r="G16" i="10" a="1"/>
  <c r="G16" i="10" s="1"/>
  <c r="K16" i="10" a="1"/>
  <c r="K16" i="10" s="1"/>
  <c r="L16" i="10" a="1"/>
  <c r="L16" i="10" s="1"/>
  <c r="M16" i="10" a="1"/>
  <c r="M16" i="10" s="1"/>
  <c r="T16" i="10" a="1"/>
  <c r="T16" i="10" s="1"/>
  <c r="I16" i="10" a="1"/>
  <c r="I16" i="10" s="1"/>
  <c r="U16" i="10" a="1"/>
  <c r="U16" i="10" s="1"/>
  <c r="N25" i="10" a="1"/>
  <c r="N25" i="10" s="1"/>
  <c r="P25" i="10" a="1"/>
  <c r="P25" i="10" s="1"/>
  <c r="AI25" i="7"/>
  <c r="R25" i="10" a="1"/>
  <c r="R25" i="10" s="1"/>
  <c r="S25" i="10" a="1"/>
  <c r="S25" i="10" s="1"/>
  <c r="F25" i="10" a="1"/>
  <c r="F25" i="10" s="1"/>
  <c r="V25" i="10" a="1"/>
  <c r="V25" i="10" s="1"/>
  <c r="H25" i="10" a="1"/>
  <c r="H25" i="10" s="1"/>
  <c r="M25" i="10" a="1"/>
  <c r="M25" i="10" s="1"/>
  <c r="I25" i="10" a="1"/>
  <c r="I25" i="10" s="1"/>
  <c r="U25" i="10" a="1"/>
  <c r="U25" i="10" s="1"/>
  <c r="K25" i="10" a="1"/>
  <c r="K25" i="10" s="1"/>
  <c r="J25" i="10" a="1"/>
  <c r="J25" i="10" s="1"/>
  <c r="AH25" i="7"/>
  <c r="L25" i="10" a="1"/>
  <c r="L25" i="10" s="1"/>
  <c r="AF25" i="7"/>
  <c r="T25" i="10" a="1"/>
  <c r="T25" i="10" s="1"/>
  <c r="O25" i="10" a="1"/>
  <c r="O25" i="10" s="1"/>
  <c r="AJ25" i="7"/>
  <c r="Q25" i="10" a="1"/>
  <c r="Q25" i="10" s="1"/>
  <c r="AG25" i="7"/>
  <c r="G25" i="10" a="1"/>
  <c r="G25" i="10" s="1"/>
  <c r="AF13" i="7"/>
  <c r="AJ13" i="7"/>
  <c r="M13" i="10" a="1"/>
  <c r="M13" i="10" s="1"/>
  <c r="K13" i="10" a="1"/>
  <c r="K13" i="10" s="1"/>
  <c r="Q13" i="10" a="1"/>
  <c r="Q13" i="10" s="1"/>
  <c r="O13" i="10" a="1"/>
  <c r="O13" i="10" s="1"/>
  <c r="U13" i="10" a="1"/>
  <c r="U13" i="10" s="1"/>
  <c r="S13" i="10" a="1"/>
  <c r="S13" i="10" s="1"/>
  <c r="G13" i="10" a="1"/>
  <c r="G13" i="10" s="1"/>
  <c r="H13" i="10" a="1"/>
  <c r="H13" i="10" s="1"/>
  <c r="J13" i="10" a="1"/>
  <c r="J13" i="10" s="1"/>
  <c r="L13" i="10" a="1"/>
  <c r="L13" i="10" s="1"/>
  <c r="AI13" i="7"/>
  <c r="N13" i="10" a="1"/>
  <c r="N13" i="10" s="1"/>
  <c r="P13" i="10" a="1"/>
  <c r="P13" i="10" s="1"/>
  <c r="T13" i="10" a="1"/>
  <c r="T13" i="10" s="1"/>
  <c r="AH13" i="7"/>
  <c r="R13" i="10" a="1"/>
  <c r="R13" i="10" s="1"/>
  <c r="F13" i="10" a="1"/>
  <c r="F13" i="10" s="1"/>
  <c r="I13" i="10" a="1"/>
  <c r="I13" i="10" s="1"/>
  <c r="V13" i="10" a="1"/>
  <c r="V13" i="10" s="1"/>
  <c r="AJ24" i="7"/>
  <c r="L24" i="10" a="1"/>
  <c r="L24" i="10" s="1"/>
  <c r="M24" i="10" a="1"/>
  <c r="M24" i="10" s="1"/>
  <c r="AH24" i="7"/>
  <c r="P24" i="10" a="1"/>
  <c r="P24" i="10" s="1"/>
  <c r="Q24" i="10" a="1"/>
  <c r="Q24" i="10" s="1"/>
  <c r="AI24" i="7"/>
  <c r="T24" i="10" a="1"/>
  <c r="T24" i="10" s="1"/>
  <c r="U24" i="10" a="1"/>
  <c r="U24" i="10" s="1"/>
  <c r="G24" i="10" a="1"/>
  <c r="G24" i="10" s="1"/>
  <c r="F24" i="10" a="1"/>
  <c r="F24" i="10" s="1"/>
  <c r="I24" i="10" a="1"/>
  <c r="I24" i="10" s="1"/>
  <c r="K24" i="10" a="1"/>
  <c r="K24" i="10" s="1"/>
  <c r="J24" i="10" a="1"/>
  <c r="J24" i="10" s="1"/>
  <c r="O24" i="10" a="1"/>
  <c r="O24" i="10" s="1"/>
  <c r="S24" i="10" a="1"/>
  <c r="S24" i="10" s="1"/>
  <c r="H24" i="10" a="1"/>
  <c r="H24" i="10" s="1"/>
  <c r="V24" i="10" a="1"/>
  <c r="V24" i="10" s="1"/>
  <c r="R24" i="10" a="1"/>
  <c r="R24" i="10" s="1"/>
  <c r="N24" i="10" a="1"/>
  <c r="N24" i="10" s="1"/>
  <c r="AG24" i="7"/>
  <c r="AJ31" i="7"/>
  <c r="AH31" i="7"/>
  <c r="N31" i="10" a="1"/>
  <c r="N31" i="10" s="1"/>
  <c r="P31" i="10" a="1"/>
  <c r="P31" i="10" s="1"/>
  <c r="AI31" i="7"/>
  <c r="R31" i="10" a="1"/>
  <c r="R31" i="10" s="1"/>
  <c r="L31" i="10" a="1"/>
  <c r="L31" i="10" s="1"/>
  <c r="G31" i="10" a="1"/>
  <c r="G31" i="10" s="1"/>
  <c r="V31" i="10" a="1"/>
  <c r="V31" i="10" s="1"/>
  <c r="T31" i="10" a="1"/>
  <c r="T31" i="10" s="1"/>
  <c r="I31" i="10" a="1"/>
  <c r="I31" i="10" s="1"/>
  <c r="F31" i="10" a="1"/>
  <c r="F31" i="10" s="1"/>
  <c r="M31" i="10" a="1"/>
  <c r="M31" i="10" s="1"/>
  <c r="H31" i="10" a="1"/>
  <c r="H31" i="10" s="1"/>
  <c r="AF31" i="7"/>
  <c r="Q31" i="10" a="1"/>
  <c r="Q31" i="10" s="1"/>
  <c r="U31" i="10" a="1"/>
  <c r="U31" i="10" s="1"/>
  <c r="J31" i="10" a="1"/>
  <c r="J31" i="10" s="1"/>
  <c r="K31" i="10" a="1"/>
  <c r="K31" i="10" s="1"/>
  <c r="O31" i="10" a="1"/>
  <c r="O31" i="10" s="1"/>
  <c r="S31" i="10" a="1"/>
  <c r="S31" i="10" s="1"/>
  <c r="AG31" i="7"/>
  <c r="AF93" i="7"/>
  <c r="AG101" i="7"/>
  <c r="AH46" i="7"/>
  <c r="AJ39" i="7"/>
  <c r="I117" i="10" a="1"/>
  <c r="I117" i="10" s="1"/>
  <c r="H117" i="10" a="1"/>
  <c r="H117" i="10" s="1"/>
  <c r="AG117" i="7"/>
  <c r="T117" i="10" a="1"/>
  <c r="T117" i="10" s="1"/>
  <c r="M117" i="10" a="1"/>
  <c r="M117" i="10" s="1"/>
  <c r="R117" i="10" a="1"/>
  <c r="R117" i="10" s="1"/>
  <c r="O117" i="10" a="1"/>
  <c r="O117" i="10" s="1"/>
  <c r="P117" i="10" a="1"/>
  <c r="P117" i="10" s="1"/>
  <c r="AJ117" i="7"/>
  <c r="N117" i="10" a="1"/>
  <c r="N117" i="10" s="1"/>
  <c r="AI117" i="7"/>
  <c r="L117" i="10" a="1"/>
  <c r="L117" i="10" s="1"/>
  <c r="AH117" i="7"/>
  <c r="Q117" i="10" a="1"/>
  <c r="Q117" i="10" s="1"/>
  <c r="J117" i="10" a="1"/>
  <c r="J117" i="10" s="1"/>
  <c r="U117" i="10" a="1"/>
  <c r="U117" i="10" s="1"/>
  <c r="AF117" i="7"/>
  <c r="K117" i="10" a="1"/>
  <c r="K117" i="10" s="1"/>
  <c r="V117" i="10" a="1"/>
  <c r="V117" i="10" s="1"/>
  <c r="G117" i="10" a="1"/>
  <c r="G117" i="10" s="1"/>
  <c r="F117" i="10" a="1"/>
  <c r="F117" i="10" s="1"/>
  <c r="S117" i="10" a="1"/>
  <c r="S117" i="10" s="1"/>
  <c r="G106" i="10" a="1"/>
  <c r="G106" i="10" s="1"/>
  <c r="K106" i="10" a="1"/>
  <c r="K106" i="10" s="1"/>
  <c r="AG106" i="7"/>
  <c r="V106" i="10" a="1"/>
  <c r="V106" i="10" s="1"/>
  <c r="U106" i="10" a="1"/>
  <c r="U106" i="10" s="1"/>
  <c r="R106" i="10" a="1"/>
  <c r="R106" i="10" s="1"/>
  <c r="AH106" i="7"/>
  <c r="Q106" i="10" a="1"/>
  <c r="Q106" i="10" s="1"/>
  <c r="AF106" i="7"/>
  <c r="N106" i="10" a="1"/>
  <c r="N106" i="10" s="1"/>
  <c r="M106" i="10" a="1"/>
  <c r="M106" i="10" s="1"/>
  <c r="S106" i="10" a="1"/>
  <c r="S106" i="10" s="1"/>
  <c r="J106" i="10" a="1"/>
  <c r="J106" i="10" s="1"/>
  <c r="O106" i="10" a="1"/>
  <c r="O106" i="10" s="1"/>
  <c r="H106" i="10" a="1"/>
  <c r="H106" i="10" s="1"/>
  <c r="F106" i="10" a="1"/>
  <c r="F106" i="10" s="1"/>
  <c r="L106" i="10" a="1"/>
  <c r="L106" i="10" s="1"/>
  <c r="AI106" i="7"/>
  <c r="AJ106" i="7"/>
  <c r="T106" i="10" a="1"/>
  <c r="T106" i="10" s="1"/>
  <c r="P106" i="10" a="1"/>
  <c r="P106" i="10" s="1"/>
  <c r="I106" i="10" a="1"/>
  <c r="I106" i="10" s="1"/>
  <c r="K28" i="10" a="1"/>
  <c r="K28" i="10" s="1"/>
  <c r="U28" i="10" a="1"/>
  <c r="U28" i="10" s="1"/>
  <c r="M28" i="10" a="1"/>
  <c r="M28" i="10" s="1"/>
  <c r="H28" i="10" a="1"/>
  <c r="H28" i="10" s="1"/>
  <c r="F28" i="10" a="1"/>
  <c r="F28" i="10" s="1"/>
  <c r="L28" i="10" a="1"/>
  <c r="L28" i="10" s="1"/>
  <c r="J28" i="10" a="1"/>
  <c r="J28" i="10" s="1"/>
  <c r="R28" i="10" a="1"/>
  <c r="R28" i="10" s="1"/>
  <c r="N28" i="10" a="1"/>
  <c r="N28" i="10" s="1"/>
  <c r="V28" i="10" a="1"/>
  <c r="V28" i="10" s="1"/>
  <c r="AJ28" i="7"/>
  <c r="AI28" i="7"/>
  <c r="G28" i="10" a="1"/>
  <c r="G28" i="10" s="1"/>
  <c r="I28" i="10" a="1"/>
  <c r="I28" i="10" s="1"/>
  <c r="Q28" i="10" a="1"/>
  <c r="Q28" i="10" s="1"/>
  <c r="P28" i="10" a="1"/>
  <c r="P28" i="10" s="1"/>
  <c r="T28" i="10" a="1"/>
  <c r="T28" i="10" s="1"/>
  <c r="AG28" i="7"/>
  <c r="O28" i="10" a="1"/>
  <c r="O28" i="10" s="1"/>
  <c r="AH28" i="7"/>
  <c r="S28" i="10" a="1"/>
  <c r="S28" i="10" s="1"/>
  <c r="AG62" i="7"/>
  <c r="AH62" i="7"/>
  <c r="AI62" i="7"/>
  <c r="O62" i="10" a="1"/>
  <c r="O62" i="10" s="1"/>
  <c r="P62" i="10" a="1"/>
  <c r="P62" i="10" s="1"/>
  <c r="N62" i="10" a="1"/>
  <c r="N62" i="10" s="1"/>
  <c r="T62" i="10" a="1"/>
  <c r="T62" i="10" s="1"/>
  <c r="S62" i="10" a="1"/>
  <c r="S62" i="10" s="1"/>
  <c r="Q62" i="10" a="1"/>
  <c r="Q62" i="10" s="1"/>
  <c r="M62" i="10" a="1"/>
  <c r="M62" i="10" s="1"/>
  <c r="V62" i="10" a="1"/>
  <c r="V62" i="10" s="1"/>
  <c r="R62" i="10" a="1"/>
  <c r="R62" i="10" s="1"/>
  <c r="F62" i="10" a="1"/>
  <c r="F62" i="10" s="1"/>
  <c r="U62" i="10" a="1"/>
  <c r="U62" i="10" s="1"/>
  <c r="H62" i="10" a="1"/>
  <c r="H62" i="10" s="1"/>
  <c r="AF62" i="7"/>
  <c r="J62" i="10" a="1"/>
  <c r="J62" i="10" s="1"/>
  <c r="I62" i="10" a="1"/>
  <c r="I62" i="10" s="1"/>
  <c r="L62" i="10" a="1"/>
  <c r="L62" i="10" s="1"/>
  <c r="G62" i="10" a="1"/>
  <c r="G62" i="10" s="1"/>
  <c r="K62" i="10" a="1"/>
  <c r="K62" i="10" s="1"/>
  <c r="AJ62" i="7"/>
  <c r="S54" i="10" a="1"/>
  <c r="S54" i="10" s="1"/>
  <c r="T54" i="10" a="1"/>
  <c r="T54" i="10" s="1"/>
  <c r="U54" i="10" a="1"/>
  <c r="U54" i="10" s="1"/>
  <c r="V54" i="10" a="1"/>
  <c r="V54" i="10" s="1"/>
  <c r="I54" i="10" a="1"/>
  <c r="I54" i="10" s="1"/>
  <c r="G54" i="10" a="1"/>
  <c r="G54" i="10" s="1"/>
  <c r="AJ54" i="7"/>
  <c r="L54" i="10" a="1"/>
  <c r="L54" i="10" s="1"/>
  <c r="M54" i="10" a="1"/>
  <c r="M54" i="10" s="1"/>
  <c r="H54" i="10" a="1"/>
  <c r="H54" i="10" s="1"/>
  <c r="J54" i="10" a="1"/>
  <c r="J54" i="10" s="1"/>
  <c r="N54" i="10" a="1"/>
  <c r="N54" i="10" s="1"/>
  <c r="AI54" i="7"/>
  <c r="Q54" i="10" a="1"/>
  <c r="Q54" i="10" s="1"/>
  <c r="O54" i="10" a="1"/>
  <c r="O54" i="10" s="1"/>
  <c r="R54" i="10" a="1"/>
  <c r="R54" i="10" s="1"/>
  <c r="P54" i="10" a="1"/>
  <c r="P54" i="10" s="1"/>
  <c r="F54" i="10" a="1"/>
  <c r="F54" i="10" s="1"/>
  <c r="AH54" i="7"/>
  <c r="K54" i="10" a="1"/>
  <c r="K54" i="10" s="1"/>
  <c r="AF54" i="7"/>
  <c r="AG54" i="7"/>
  <c r="F122" i="10" a="1"/>
  <c r="F122" i="10" s="1"/>
  <c r="U122" i="10" a="1"/>
  <c r="U122" i="10" s="1"/>
  <c r="AF122" i="7"/>
  <c r="S122" i="10" a="1"/>
  <c r="S122" i="10" s="1"/>
  <c r="AG122" i="7"/>
  <c r="Q122" i="10" a="1"/>
  <c r="Q122" i="10" s="1"/>
  <c r="O122" i="10" a="1"/>
  <c r="O122" i="10" s="1"/>
  <c r="V122" i="10" a="1"/>
  <c r="V122" i="10" s="1"/>
  <c r="L122" i="10" a="1"/>
  <c r="L122" i="10" s="1"/>
  <c r="J122" i="10" a="1"/>
  <c r="J122" i="10" s="1"/>
  <c r="T122" i="10" a="1"/>
  <c r="T122" i="10" s="1"/>
  <c r="K122" i="10" a="1"/>
  <c r="K122" i="10" s="1"/>
  <c r="P122" i="10" a="1"/>
  <c r="P122" i="10" s="1"/>
  <c r="G122" i="10" a="1"/>
  <c r="G122" i="10" s="1"/>
  <c r="AI122" i="7"/>
  <c r="AH122" i="7"/>
  <c r="H122" i="10" a="1"/>
  <c r="H122" i="10" s="1"/>
  <c r="AJ122" i="7"/>
  <c r="N122" i="10" a="1"/>
  <c r="N122" i="10" s="1"/>
  <c r="R122" i="10" a="1"/>
  <c r="R122" i="10" s="1"/>
  <c r="M122" i="10" a="1"/>
  <c r="M122" i="10" s="1"/>
  <c r="I122" i="10" a="1"/>
  <c r="I122" i="10" s="1"/>
  <c r="M89" i="10" a="1"/>
  <c r="M89" i="10" s="1"/>
  <c r="L89" i="10" a="1"/>
  <c r="L89" i="10" s="1"/>
  <c r="O89" i="10" a="1"/>
  <c r="O89" i="10" s="1"/>
  <c r="N89" i="10" a="1"/>
  <c r="N89" i="10" s="1"/>
  <c r="R89" i="10" a="1"/>
  <c r="R89" i="10" s="1"/>
  <c r="P89" i="10" a="1"/>
  <c r="P89" i="10" s="1"/>
  <c r="V89" i="10" a="1"/>
  <c r="V89" i="10" s="1"/>
  <c r="T89" i="10" a="1"/>
  <c r="T89" i="10" s="1"/>
  <c r="G89" i="10" a="1"/>
  <c r="G89" i="10" s="1"/>
  <c r="F89" i="10" a="1"/>
  <c r="F89" i="10" s="1"/>
  <c r="H89" i="10" a="1"/>
  <c r="H89" i="10" s="1"/>
  <c r="J89" i="10" a="1"/>
  <c r="J89" i="10" s="1"/>
  <c r="AH89" i="7"/>
  <c r="U89" i="10" a="1"/>
  <c r="U89" i="10" s="1"/>
  <c r="I89" i="10" a="1"/>
  <c r="I89" i="10" s="1"/>
  <c r="Q89" i="10" a="1"/>
  <c r="Q89" i="10" s="1"/>
  <c r="K89" i="10" a="1"/>
  <c r="K89" i="10" s="1"/>
  <c r="S89" i="10" a="1"/>
  <c r="S89" i="10" s="1"/>
  <c r="AI89" i="7"/>
  <c r="AJ89" i="7"/>
  <c r="AF89" i="7"/>
  <c r="AG89" i="7"/>
  <c r="P67" i="10" a="1"/>
  <c r="P67" i="10" s="1"/>
  <c r="N67" i="10" a="1"/>
  <c r="N67" i="10" s="1"/>
  <c r="T67" i="10" a="1"/>
  <c r="T67" i="10" s="1"/>
  <c r="R67" i="10" a="1"/>
  <c r="R67" i="10" s="1"/>
  <c r="I67" i="10" a="1"/>
  <c r="I67" i="10" s="1"/>
  <c r="V67" i="10" a="1"/>
  <c r="V67" i="10" s="1"/>
  <c r="M67" i="10" a="1"/>
  <c r="M67" i="10" s="1"/>
  <c r="O67" i="10" a="1"/>
  <c r="O67" i="10" s="1"/>
  <c r="AI67" i="7"/>
  <c r="U67" i="10" a="1"/>
  <c r="U67" i="10" s="1"/>
  <c r="G67" i="10" a="1"/>
  <c r="G67" i="10" s="1"/>
  <c r="S67" i="10" a="1"/>
  <c r="S67" i="10" s="1"/>
  <c r="AG67" i="7"/>
  <c r="K67" i="10" a="1"/>
  <c r="K67" i="10" s="1"/>
  <c r="AH67" i="7"/>
  <c r="H67" i="10" a="1"/>
  <c r="H67" i="10" s="1"/>
  <c r="L67" i="10" a="1"/>
  <c r="L67" i="10" s="1"/>
  <c r="Q67" i="10" a="1"/>
  <c r="Q67" i="10" s="1"/>
  <c r="F67" i="10" a="1"/>
  <c r="F67" i="10" s="1"/>
  <c r="J67" i="10" a="1"/>
  <c r="J67" i="10" s="1"/>
  <c r="AJ67" i="7"/>
  <c r="AF67" i="7"/>
  <c r="K53" i="10" a="1"/>
  <c r="K53" i="10" s="1"/>
  <c r="I53" i="10" a="1"/>
  <c r="I53" i="10" s="1"/>
  <c r="H53" i="10" a="1"/>
  <c r="H53" i="10" s="1"/>
  <c r="O53" i="10" a="1"/>
  <c r="O53" i="10" s="1"/>
  <c r="Q53" i="10" a="1"/>
  <c r="Q53" i="10" s="1"/>
  <c r="F53" i="10" a="1"/>
  <c r="F53" i="10" s="1"/>
  <c r="S53" i="10" a="1"/>
  <c r="S53" i="10" s="1"/>
  <c r="J53" i="10" a="1"/>
  <c r="J53" i="10" s="1"/>
  <c r="L53" i="10" a="1"/>
  <c r="L53" i="10" s="1"/>
  <c r="N53" i="10" a="1"/>
  <c r="N53" i="10" s="1"/>
  <c r="T53" i="10" a="1"/>
  <c r="T53" i="10" s="1"/>
  <c r="R53" i="10" a="1"/>
  <c r="R53" i="10" s="1"/>
  <c r="V53" i="10" a="1"/>
  <c r="V53" i="10" s="1"/>
  <c r="G53" i="10" a="1"/>
  <c r="G53" i="10" s="1"/>
  <c r="P53" i="10" a="1"/>
  <c r="P53" i="10" s="1"/>
  <c r="AG53" i="7"/>
  <c r="AL53" i="7" s="1"/>
  <c r="M53" i="10" a="1"/>
  <c r="M53" i="10" s="1"/>
  <c r="AH53" i="7"/>
  <c r="U53" i="10" a="1"/>
  <c r="U53" i="10" s="1"/>
  <c r="AJ53" i="7"/>
  <c r="AF53" i="7"/>
  <c r="AE53" i="7" s="1"/>
  <c r="AN53" i="7" s="1"/>
  <c r="H47" i="10" a="1"/>
  <c r="H47" i="10" s="1"/>
  <c r="M47" i="10" a="1"/>
  <c r="M47" i="10" s="1"/>
  <c r="J47" i="10" a="1"/>
  <c r="J47" i="10" s="1"/>
  <c r="P47" i="10" a="1"/>
  <c r="P47" i="10" s="1"/>
  <c r="L47" i="10" a="1"/>
  <c r="L47" i="10" s="1"/>
  <c r="S47" i="10" a="1"/>
  <c r="S47" i="10" s="1"/>
  <c r="N47" i="10" a="1"/>
  <c r="N47" i="10" s="1"/>
  <c r="Q47" i="10" a="1"/>
  <c r="Q47" i="10" s="1"/>
  <c r="G47" i="10" a="1"/>
  <c r="G47" i="10" s="1"/>
  <c r="O47" i="10" a="1"/>
  <c r="O47" i="10" s="1"/>
  <c r="T47" i="10" a="1"/>
  <c r="T47" i="10" s="1"/>
  <c r="R47" i="10" a="1"/>
  <c r="R47" i="10" s="1"/>
  <c r="V47" i="10" a="1"/>
  <c r="V47" i="10" s="1"/>
  <c r="F47" i="10" a="1"/>
  <c r="F47" i="10" s="1"/>
  <c r="AF47" i="7"/>
  <c r="U47" i="10" a="1"/>
  <c r="U47" i="10" s="1"/>
  <c r="I47" i="10" a="1"/>
  <c r="I47" i="10" s="1"/>
  <c r="K47" i="10" a="1"/>
  <c r="K47" i="10" s="1"/>
  <c r="AJ47" i="7"/>
  <c r="AH47" i="7"/>
  <c r="AG47" i="7"/>
  <c r="AI47" i="7"/>
  <c r="AJ23" i="7"/>
  <c r="AH23" i="7"/>
  <c r="Q23" i="10" a="1"/>
  <c r="Q23" i="10" s="1"/>
  <c r="N23" i="10" a="1"/>
  <c r="N23" i="10" s="1"/>
  <c r="AI23" i="7"/>
  <c r="U23" i="10" a="1"/>
  <c r="U23" i="10" s="1"/>
  <c r="R23" i="10" a="1"/>
  <c r="R23" i="10" s="1"/>
  <c r="AF23" i="7"/>
  <c r="H23" i="10" a="1"/>
  <c r="H23" i="10" s="1"/>
  <c r="F23" i="10" a="1"/>
  <c r="F23" i="10" s="1"/>
  <c r="V23" i="10" a="1"/>
  <c r="V23" i="10" s="1"/>
  <c r="L23" i="10" a="1"/>
  <c r="L23" i="10" s="1"/>
  <c r="J23" i="10" a="1"/>
  <c r="J23" i="10" s="1"/>
  <c r="P23" i="10" a="1"/>
  <c r="P23" i="10" s="1"/>
  <c r="G23" i="10" a="1"/>
  <c r="G23" i="10" s="1"/>
  <c r="I23" i="10" a="1"/>
  <c r="I23" i="10" s="1"/>
  <c r="M23" i="10" a="1"/>
  <c r="M23" i="10" s="1"/>
  <c r="K23" i="10" a="1"/>
  <c r="K23" i="10" s="1"/>
  <c r="O23" i="10" a="1"/>
  <c r="O23" i="10" s="1"/>
  <c r="T23" i="10" a="1"/>
  <c r="T23" i="10" s="1"/>
  <c r="AG23" i="7"/>
  <c r="S23" i="10" a="1"/>
  <c r="S23" i="10" s="1"/>
  <c r="P40" i="10" a="1"/>
  <c r="P40" i="10" s="1"/>
  <c r="V40" i="10" a="1"/>
  <c r="V40" i="10" s="1"/>
  <c r="T40" i="10" a="1"/>
  <c r="T40" i="10" s="1"/>
  <c r="N40" i="10" a="1"/>
  <c r="N40" i="10" s="1"/>
  <c r="AH40" i="7"/>
  <c r="H40" i="10" a="1"/>
  <c r="H40" i="10" s="1"/>
  <c r="F40" i="10" a="1"/>
  <c r="F40" i="10" s="1"/>
  <c r="R40" i="10" a="1"/>
  <c r="R40" i="10" s="1"/>
  <c r="K40" i="10" a="1"/>
  <c r="K40" i="10" s="1"/>
  <c r="J40" i="10" a="1"/>
  <c r="J40" i="10" s="1"/>
  <c r="S40" i="10" a="1"/>
  <c r="S40" i="10" s="1"/>
  <c r="Q40" i="10" a="1"/>
  <c r="Q40" i="10" s="1"/>
  <c r="O40" i="10" a="1"/>
  <c r="O40" i="10" s="1"/>
  <c r="I40" i="10" a="1"/>
  <c r="I40" i="10" s="1"/>
  <c r="AF40" i="7"/>
  <c r="L40" i="10" a="1"/>
  <c r="L40" i="10" s="1"/>
  <c r="M40" i="10" a="1"/>
  <c r="M40" i="10" s="1"/>
  <c r="U40" i="10" a="1"/>
  <c r="U40" i="10" s="1"/>
  <c r="G40" i="10" a="1"/>
  <c r="G40" i="10" s="1"/>
  <c r="AI40" i="7"/>
  <c r="AG40" i="7"/>
  <c r="AJ40" i="7"/>
  <c r="F11" i="9" a="1"/>
  <c r="F11" i="9" s="1"/>
  <c r="AF26" i="7"/>
  <c r="P26" i="10" a="1"/>
  <c r="P26" i="10" s="1"/>
  <c r="F26" i="10" a="1"/>
  <c r="F26" i="10" s="1"/>
  <c r="AI26" i="7"/>
  <c r="K26" i="10" a="1"/>
  <c r="K26" i="10" s="1"/>
  <c r="AH26" i="7"/>
  <c r="H26" i="10" a="1"/>
  <c r="H26" i="10" s="1"/>
  <c r="S26" i="10" a="1"/>
  <c r="S26" i="10" s="1"/>
  <c r="L26" i="10" a="1"/>
  <c r="L26" i="10" s="1"/>
  <c r="N26" i="10" a="1"/>
  <c r="N26" i="10" s="1"/>
  <c r="T26" i="10" a="1"/>
  <c r="T26" i="10" s="1"/>
  <c r="V26" i="10" a="1"/>
  <c r="V26" i="10" s="1"/>
  <c r="I26" i="10" a="1"/>
  <c r="I26" i="10" s="1"/>
  <c r="G26" i="10" a="1"/>
  <c r="G26" i="10" s="1"/>
  <c r="M26" i="10" a="1"/>
  <c r="M26" i="10" s="1"/>
  <c r="O26" i="10" a="1"/>
  <c r="O26" i="10" s="1"/>
  <c r="R26" i="10" a="1"/>
  <c r="R26" i="10" s="1"/>
  <c r="AJ26" i="7"/>
  <c r="J26" i="10" a="1"/>
  <c r="J26" i="10" s="1"/>
  <c r="Q26" i="10" a="1"/>
  <c r="Q26" i="10" s="1"/>
  <c r="AG26" i="7"/>
  <c r="U26" i="10" a="1"/>
  <c r="U26" i="10" s="1"/>
  <c r="K71" i="10" a="1"/>
  <c r="K71" i="10" s="1"/>
  <c r="J71" i="10" a="1"/>
  <c r="J71" i="10" s="1"/>
  <c r="P71" i="10" a="1"/>
  <c r="P71" i="10" s="1"/>
  <c r="O71" i="10" a="1"/>
  <c r="O71" i="10" s="1"/>
  <c r="R71" i="10" a="1"/>
  <c r="R71" i="10" s="1"/>
  <c r="S71" i="10" a="1"/>
  <c r="S71" i="10" s="1"/>
  <c r="L71" i="10" a="1"/>
  <c r="L71" i="10" s="1"/>
  <c r="F71" i="10" a="1"/>
  <c r="F71" i="10" s="1"/>
  <c r="T71" i="10" a="1"/>
  <c r="T71" i="10" s="1"/>
  <c r="M71" i="10" a="1"/>
  <c r="M71" i="10" s="1"/>
  <c r="N71" i="10" a="1"/>
  <c r="N71" i="10" s="1"/>
  <c r="U71" i="10" a="1"/>
  <c r="U71" i="10" s="1"/>
  <c r="G71" i="10" a="1"/>
  <c r="G71" i="10" s="1"/>
  <c r="V71" i="10" a="1"/>
  <c r="V71" i="10" s="1"/>
  <c r="H71" i="10" a="1"/>
  <c r="H71" i="10" s="1"/>
  <c r="AH71" i="7"/>
  <c r="AI71" i="7"/>
  <c r="AG71" i="7"/>
  <c r="AF71" i="7"/>
  <c r="AJ71" i="7"/>
  <c r="I71" i="10" a="1"/>
  <c r="I71" i="10" s="1"/>
  <c r="Q71" i="10" a="1"/>
  <c r="Q71" i="10" s="1"/>
  <c r="J113" i="10" a="1"/>
  <c r="J113" i="10" s="1"/>
  <c r="I113" i="10" a="1"/>
  <c r="I113" i="10" s="1"/>
  <c r="F113" i="10" a="1"/>
  <c r="F113" i="10" s="1"/>
  <c r="V113" i="10" a="1"/>
  <c r="V113" i="10" s="1"/>
  <c r="AJ113" i="7"/>
  <c r="N113" i="10" a="1"/>
  <c r="N113" i="10" s="1"/>
  <c r="O113" i="10" a="1"/>
  <c r="O113" i="10" s="1"/>
  <c r="AF113" i="7"/>
  <c r="M113" i="10" a="1"/>
  <c r="M113" i="10" s="1"/>
  <c r="P113" i="10" a="1"/>
  <c r="P113" i="10" s="1"/>
  <c r="K113" i="10" a="1"/>
  <c r="K113" i="10" s="1"/>
  <c r="G113" i="10" a="1"/>
  <c r="G113" i="10" s="1"/>
  <c r="R113" i="10" a="1"/>
  <c r="R113" i="10" s="1"/>
  <c r="U113" i="10" a="1"/>
  <c r="U113" i="10" s="1"/>
  <c r="AH113" i="7"/>
  <c r="L113" i="10" a="1"/>
  <c r="L113" i="10" s="1"/>
  <c r="AI113" i="7"/>
  <c r="H113" i="10" a="1"/>
  <c r="H113" i="10" s="1"/>
  <c r="S113" i="10" a="1"/>
  <c r="S113" i="10" s="1"/>
  <c r="Q113" i="10" a="1"/>
  <c r="Q113" i="10" s="1"/>
  <c r="T113" i="10" a="1"/>
  <c r="T113" i="10" s="1"/>
  <c r="J100" i="10" a="1"/>
  <c r="J100" i="10" s="1"/>
  <c r="AH100" i="7"/>
  <c r="K100" i="10" a="1"/>
  <c r="K100" i="10" s="1"/>
  <c r="R100" i="10" a="1"/>
  <c r="R100" i="10" s="1"/>
  <c r="O100" i="10" a="1"/>
  <c r="O100" i="10" s="1"/>
  <c r="S100" i="10" a="1"/>
  <c r="S100" i="10" s="1"/>
  <c r="I100" i="10" a="1"/>
  <c r="I100" i="10" s="1"/>
  <c r="Q100" i="10" a="1"/>
  <c r="Q100" i="10" s="1"/>
  <c r="U100" i="10" a="1"/>
  <c r="U100" i="10" s="1"/>
  <c r="P100" i="10" a="1"/>
  <c r="P100" i="10" s="1"/>
  <c r="H100" i="10" a="1"/>
  <c r="H100" i="10" s="1"/>
  <c r="AJ100" i="7"/>
  <c r="V100" i="10" a="1"/>
  <c r="V100" i="10" s="1"/>
  <c r="F100" i="10" a="1"/>
  <c r="F100" i="10" s="1"/>
  <c r="L100" i="10" a="1"/>
  <c r="L100" i="10" s="1"/>
  <c r="M100" i="10" a="1"/>
  <c r="M100" i="10" s="1"/>
  <c r="N100" i="10" a="1"/>
  <c r="N100" i="10" s="1"/>
  <c r="AG100" i="7"/>
  <c r="AI100" i="7"/>
  <c r="T100" i="10" a="1"/>
  <c r="T100" i="10" s="1"/>
  <c r="AF100" i="7"/>
  <c r="G100" i="10" a="1"/>
  <c r="G100" i="10" s="1"/>
  <c r="S105" i="10" a="1"/>
  <c r="S105" i="10" s="1"/>
  <c r="T105" i="10" a="1"/>
  <c r="T105" i="10" s="1"/>
  <c r="P105" i="10" a="1"/>
  <c r="P105" i="10" s="1"/>
  <c r="N105" i="10" a="1"/>
  <c r="N105" i="10" s="1"/>
  <c r="J105" i="10" a="1"/>
  <c r="J105" i="10" s="1"/>
  <c r="AJ105" i="7"/>
  <c r="I105" i="10" a="1"/>
  <c r="I105" i="10" s="1"/>
  <c r="G105" i="10" a="1"/>
  <c r="G105" i="10" s="1"/>
  <c r="AG105" i="7"/>
  <c r="AF105" i="7"/>
  <c r="V105" i="10" a="1"/>
  <c r="V105" i="10" s="1"/>
  <c r="R105" i="10" a="1"/>
  <c r="R105" i="10" s="1"/>
  <c r="L105" i="10" a="1"/>
  <c r="L105" i="10" s="1"/>
  <c r="H105" i="10" a="1"/>
  <c r="H105" i="10" s="1"/>
  <c r="U105" i="10" a="1"/>
  <c r="U105" i="10" s="1"/>
  <c r="F105" i="10" a="1"/>
  <c r="F105" i="10" s="1"/>
  <c r="O105" i="10" a="1"/>
  <c r="O105" i="10" s="1"/>
  <c r="Q105" i="10" a="1"/>
  <c r="Q105" i="10" s="1"/>
  <c r="M105" i="10" a="1"/>
  <c r="M105" i="10" s="1"/>
  <c r="K105" i="10" a="1"/>
  <c r="K105" i="10" s="1"/>
  <c r="AI105" i="7"/>
  <c r="AH105" i="7"/>
  <c r="Q58" i="10" a="1"/>
  <c r="Q58" i="10" s="1"/>
  <c r="P58" i="10" a="1"/>
  <c r="P58" i="10" s="1"/>
  <c r="AH58" i="7"/>
  <c r="S58" i="10" a="1"/>
  <c r="S58" i="10" s="1"/>
  <c r="R58" i="10" a="1"/>
  <c r="R58" i="10" s="1"/>
  <c r="AI58" i="7"/>
  <c r="AJ58" i="7"/>
  <c r="U58" i="10" a="1"/>
  <c r="U58" i="10" s="1"/>
  <c r="T58" i="10" a="1"/>
  <c r="T58" i="10" s="1"/>
  <c r="G58" i="10" a="1"/>
  <c r="G58" i="10" s="1"/>
  <c r="F58" i="10" a="1"/>
  <c r="F58" i="10" s="1"/>
  <c r="V58" i="10" a="1"/>
  <c r="V58" i="10" s="1"/>
  <c r="I58" i="10" a="1"/>
  <c r="I58" i="10" s="1"/>
  <c r="H58" i="10" a="1"/>
  <c r="H58" i="10" s="1"/>
  <c r="J58" i="10" a="1"/>
  <c r="J58" i="10" s="1"/>
  <c r="L58" i="10" a="1"/>
  <c r="L58" i="10" s="1"/>
  <c r="N58" i="10" a="1"/>
  <c r="N58" i="10" s="1"/>
  <c r="M58" i="10" a="1"/>
  <c r="M58" i="10" s="1"/>
  <c r="K58" i="10" a="1"/>
  <c r="K58" i="10" s="1"/>
  <c r="AG58" i="7"/>
  <c r="O58" i="10" a="1"/>
  <c r="O58" i="10" s="1"/>
  <c r="AF51" i="7"/>
  <c r="AH51" i="7"/>
  <c r="L51" i="10" a="1"/>
  <c r="L51" i="10" s="1"/>
  <c r="S51" i="10" a="1"/>
  <c r="S51" i="10" s="1"/>
  <c r="P51" i="10" a="1"/>
  <c r="P51" i="10" s="1"/>
  <c r="G51" i="10" a="1"/>
  <c r="G51" i="10" s="1"/>
  <c r="F51" i="10" a="1"/>
  <c r="F51" i="10" s="1"/>
  <c r="T51" i="10" a="1"/>
  <c r="T51" i="10" s="1"/>
  <c r="K51" i="10" a="1"/>
  <c r="K51" i="10" s="1"/>
  <c r="AJ51" i="7"/>
  <c r="J51" i="10" a="1"/>
  <c r="J51" i="10" s="1"/>
  <c r="I51" i="10" a="1"/>
  <c r="I51" i="10" s="1"/>
  <c r="N51" i="10" a="1"/>
  <c r="N51" i="10" s="1"/>
  <c r="M51" i="10" a="1"/>
  <c r="M51" i="10" s="1"/>
  <c r="V51" i="10" a="1"/>
  <c r="V51" i="10" s="1"/>
  <c r="H51" i="10" a="1"/>
  <c r="H51" i="10" s="1"/>
  <c r="Q51" i="10" a="1"/>
  <c r="Q51" i="10" s="1"/>
  <c r="U51" i="10" a="1"/>
  <c r="U51" i="10" s="1"/>
  <c r="AG51" i="7"/>
  <c r="R51" i="10" a="1"/>
  <c r="R51" i="10" s="1"/>
  <c r="O51" i="10" a="1"/>
  <c r="O51" i="10" s="1"/>
  <c r="AI51" i="7"/>
  <c r="T115" i="10" a="1"/>
  <c r="T115" i="10" s="1"/>
  <c r="U115" i="10" a="1"/>
  <c r="U115" i="10" s="1"/>
  <c r="F115" i="10" a="1"/>
  <c r="F115" i="10" s="1"/>
  <c r="AJ115" i="7"/>
  <c r="V115" i="10" a="1"/>
  <c r="V115" i="10" s="1"/>
  <c r="AH115" i="7"/>
  <c r="Q115" i="10" a="1"/>
  <c r="Q115" i="10" s="1"/>
  <c r="R115" i="10" a="1"/>
  <c r="R115" i="10" s="1"/>
  <c r="O115" i="10" a="1"/>
  <c r="O115" i="10" s="1"/>
  <c r="S115" i="10" a="1"/>
  <c r="S115" i="10" s="1"/>
  <c r="P115" i="10" a="1"/>
  <c r="P115" i="10" s="1"/>
  <c r="M115" i="10" a="1"/>
  <c r="M115" i="10" s="1"/>
  <c r="N115" i="10" a="1"/>
  <c r="N115" i="10" s="1"/>
  <c r="AG115" i="7"/>
  <c r="G115" i="10" a="1"/>
  <c r="G115" i="10" s="1"/>
  <c r="AI115" i="7"/>
  <c r="L115" i="10" a="1"/>
  <c r="L115" i="10" s="1"/>
  <c r="I115" i="10" a="1"/>
  <c r="I115" i="10" s="1"/>
  <c r="J115" i="10" a="1"/>
  <c r="J115" i="10" s="1"/>
  <c r="H115" i="10" a="1"/>
  <c r="H115" i="10" s="1"/>
  <c r="K115" i="10" a="1"/>
  <c r="K115" i="10" s="1"/>
  <c r="AF115" i="7"/>
  <c r="G82" i="10" a="1"/>
  <c r="G82" i="10" s="1"/>
  <c r="S82" i="10" a="1"/>
  <c r="S82" i="10" s="1"/>
  <c r="J82" i="10" a="1"/>
  <c r="J82" i="10" s="1"/>
  <c r="F82" i="10" a="1"/>
  <c r="F82" i="10" s="1"/>
  <c r="N82" i="10" a="1"/>
  <c r="N82" i="10" s="1"/>
  <c r="I82" i="10" a="1"/>
  <c r="I82" i="10" s="1"/>
  <c r="R82" i="10" a="1"/>
  <c r="R82" i="10" s="1"/>
  <c r="L82" i="10" a="1"/>
  <c r="L82" i="10" s="1"/>
  <c r="M82" i="10" a="1"/>
  <c r="M82" i="10" s="1"/>
  <c r="H82" i="10" a="1"/>
  <c r="H82" i="10" s="1"/>
  <c r="T82" i="10" a="1"/>
  <c r="T82" i="10" s="1"/>
  <c r="Q82" i="10" a="1"/>
  <c r="Q82" i="10" s="1"/>
  <c r="U82" i="10" a="1"/>
  <c r="U82" i="10" s="1"/>
  <c r="V82" i="10" a="1"/>
  <c r="V82" i="10" s="1"/>
  <c r="K82" i="10" a="1"/>
  <c r="K82" i="10" s="1"/>
  <c r="O82" i="10" a="1"/>
  <c r="O82" i="10" s="1"/>
  <c r="P82" i="10" a="1"/>
  <c r="P82" i="10" s="1"/>
  <c r="AI82" i="7"/>
  <c r="AF82" i="7"/>
  <c r="AG82" i="7"/>
  <c r="AH82" i="7"/>
  <c r="AJ82" i="7"/>
  <c r="U59" i="10" a="1"/>
  <c r="U59" i="10" s="1"/>
  <c r="O59" i="10" a="1"/>
  <c r="O59" i="10" s="1"/>
  <c r="H59" i="10" a="1"/>
  <c r="H59" i="10" s="1"/>
  <c r="F59" i="10" a="1"/>
  <c r="F59" i="10" s="1"/>
  <c r="S59" i="10" a="1"/>
  <c r="S59" i="10" s="1"/>
  <c r="L59" i="10" a="1"/>
  <c r="L59" i="10" s="1"/>
  <c r="J59" i="10" a="1"/>
  <c r="J59" i="10" s="1"/>
  <c r="P59" i="10" a="1"/>
  <c r="P59" i="10" s="1"/>
  <c r="N59" i="10" a="1"/>
  <c r="N59" i="10" s="1"/>
  <c r="I59" i="10" a="1"/>
  <c r="I59" i="10" s="1"/>
  <c r="V59" i="10" a="1"/>
  <c r="V59" i="10" s="1"/>
  <c r="T59" i="10" a="1"/>
  <c r="T59" i="10" s="1"/>
  <c r="AF59" i="7"/>
  <c r="M59" i="10" a="1"/>
  <c r="M59" i="10" s="1"/>
  <c r="AH59" i="7"/>
  <c r="Q59" i="10" a="1"/>
  <c r="Q59" i="10" s="1"/>
  <c r="R59" i="10" a="1"/>
  <c r="R59" i="10" s="1"/>
  <c r="G59" i="10" a="1"/>
  <c r="G59" i="10" s="1"/>
  <c r="K59" i="10" a="1"/>
  <c r="K59" i="10" s="1"/>
  <c r="AJ59" i="7"/>
  <c r="AG59" i="7"/>
  <c r="AI59" i="7"/>
  <c r="AF45" i="7"/>
  <c r="U45" i="10" a="1"/>
  <c r="U45" i="10" s="1"/>
  <c r="Q45" i="10" a="1"/>
  <c r="Q45" i="10" s="1"/>
  <c r="P45" i="10" a="1"/>
  <c r="P45" i="10" s="1"/>
  <c r="T45" i="10" a="1"/>
  <c r="T45" i="10" s="1"/>
  <c r="S45" i="10" a="1"/>
  <c r="S45" i="10" s="1"/>
  <c r="K45" i="10" a="1"/>
  <c r="K45" i="10" s="1"/>
  <c r="F45" i="10" a="1"/>
  <c r="F45" i="10" s="1"/>
  <c r="V45" i="10" a="1"/>
  <c r="V45" i="10" s="1"/>
  <c r="J45" i="10" a="1"/>
  <c r="J45" i="10" s="1"/>
  <c r="G45" i="10" a="1"/>
  <c r="G45" i="10" s="1"/>
  <c r="H45" i="10" a="1"/>
  <c r="H45" i="10" s="1"/>
  <c r="L45" i="10" a="1"/>
  <c r="L45" i="10" s="1"/>
  <c r="N45" i="10" a="1"/>
  <c r="N45" i="10" s="1"/>
  <c r="M45" i="10" a="1"/>
  <c r="M45" i="10" s="1"/>
  <c r="O45" i="10" a="1"/>
  <c r="O45" i="10" s="1"/>
  <c r="I45" i="10" a="1"/>
  <c r="I45" i="10" s="1"/>
  <c r="R45" i="10" a="1"/>
  <c r="R45" i="10" s="1"/>
  <c r="AI45" i="7"/>
  <c r="AJ45" i="7"/>
  <c r="AG45" i="7"/>
  <c r="AH45" i="7"/>
  <c r="F56" i="10" a="1"/>
  <c r="F56" i="10" s="1"/>
  <c r="S56" i="10" a="1"/>
  <c r="S56" i="10" s="1"/>
  <c r="J56" i="10" a="1"/>
  <c r="J56" i="10" s="1"/>
  <c r="H56" i="10" a="1"/>
  <c r="H56" i="10" s="1"/>
  <c r="N56" i="10" a="1"/>
  <c r="N56" i="10" s="1"/>
  <c r="L56" i="10" a="1"/>
  <c r="L56" i="10" s="1"/>
  <c r="R56" i="10" a="1"/>
  <c r="R56" i="10" s="1"/>
  <c r="P56" i="10" a="1"/>
  <c r="P56" i="10" s="1"/>
  <c r="I56" i="10" a="1"/>
  <c r="I56" i="10" s="1"/>
  <c r="V56" i="10" a="1"/>
  <c r="V56" i="10" s="1"/>
  <c r="T56" i="10" a="1"/>
  <c r="T56" i="10" s="1"/>
  <c r="O56" i="10" a="1"/>
  <c r="O56" i="10" s="1"/>
  <c r="M56" i="10" a="1"/>
  <c r="M56" i="10" s="1"/>
  <c r="G56" i="10" a="1"/>
  <c r="G56" i="10" s="1"/>
  <c r="U56" i="10" a="1"/>
  <c r="U56" i="10" s="1"/>
  <c r="AI56" i="7"/>
  <c r="K56" i="10" a="1"/>
  <c r="K56" i="10" s="1"/>
  <c r="AG56" i="7"/>
  <c r="AH56" i="7"/>
  <c r="AF56" i="7"/>
  <c r="Q56" i="10" a="1"/>
  <c r="Q56" i="10" s="1"/>
  <c r="AF19" i="7"/>
  <c r="AG19" i="7"/>
  <c r="AI19" i="7"/>
  <c r="R19" i="10" a="1"/>
  <c r="R19" i="10" s="1"/>
  <c r="P19" i="10" a="1"/>
  <c r="P19" i="10" s="1"/>
  <c r="F19" i="10" a="1"/>
  <c r="F19" i="10" s="1"/>
  <c r="V19" i="10" a="1"/>
  <c r="V19" i="10" s="1"/>
  <c r="T19" i="10" a="1"/>
  <c r="T19" i="10" s="1"/>
  <c r="I19" i="10" a="1"/>
  <c r="I19" i="10" s="1"/>
  <c r="G19" i="10" a="1"/>
  <c r="G19" i="10" s="1"/>
  <c r="M19" i="10" a="1"/>
  <c r="M19" i="10" s="1"/>
  <c r="K19" i="10" a="1"/>
  <c r="K19" i="10" s="1"/>
  <c r="Q19" i="10" a="1"/>
  <c r="Q19" i="10" s="1"/>
  <c r="O19" i="10" a="1"/>
  <c r="O19" i="10" s="1"/>
  <c r="AJ19" i="7"/>
  <c r="U19" i="10" a="1"/>
  <c r="U19" i="10" s="1"/>
  <c r="J19" i="10" a="1"/>
  <c r="J19" i="10" s="1"/>
  <c r="AH19" i="7"/>
  <c r="H19" i="10" a="1"/>
  <c r="H19" i="10" s="1"/>
  <c r="N19" i="10" a="1"/>
  <c r="N19" i="10" s="1"/>
  <c r="S19" i="10" a="1"/>
  <c r="S19" i="10" s="1"/>
  <c r="L19" i="10" a="1"/>
  <c r="L19" i="10" s="1"/>
  <c r="AJ35" i="7"/>
  <c r="V35" i="10" a="1"/>
  <c r="V35" i="10" s="1"/>
  <c r="T35" i="10" a="1"/>
  <c r="T35" i="10" s="1"/>
  <c r="N35" i="10" a="1"/>
  <c r="N35" i="10" s="1"/>
  <c r="P35" i="10" a="1"/>
  <c r="P35" i="10" s="1"/>
  <c r="R35" i="10" a="1"/>
  <c r="R35" i="10" s="1"/>
  <c r="G35" i="10" a="1"/>
  <c r="G35" i="10" s="1"/>
  <c r="I35" i="10" a="1"/>
  <c r="I35" i="10" s="1"/>
  <c r="U35" i="10" a="1"/>
  <c r="U35" i="10" s="1"/>
  <c r="L35" i="10" a="1"/>
  <c r="L35" i="10" s="1"/>
  <c r="J35" i="10" a="1"/>
  <c r="J35" i="10" s="1"/>
  <c r="O35" i="10" a="1"/>
  <c r="O35" i="10" s="1"/>
  <c r="Q35" i="10" a="1"/>
  <c r="Q35" i="10" s="1"/>
  <c r="AI35" i="7"/>
  <c r="S35" i="10" a="1"/>
  <c r="S35" i="10" s="1"/>
  <c r="H35" i="10" a="1"/>
  <c r="H35" i="10" s="1"/>
  <c r="K35" i="10" a="1"/>
  <c r="K35" i="10" s="1"/>
  <c r="F35" i="10" a="1"/>
  <c r="F35" i="10" s="1"/>
  <c r="M35" i="10" a="1"/>
  <c r="M35" i="10" s="1"/>
  <c r="AH35" i="7"/>
  <c r="AM35" i="7" s="1"/>
  <c r="AF35" i="7"/>
  <c r="AE35" i="7" s="1"/>
  <c r="AO35" i="7" s="1"/>
  <c r="AG35" i="7"/>
  <c r="AI32" i="7"/>
  <c r="R32" i="10" a="1"/>
  <c r="R32" i="10" s="1"/>
  <c r="S32" i="10" a="1"/>
  <c r="S32" i="10" s="1"/>
  <c r="G32" i="10" a="1"/>
  <c r="G32" i="10" s="1"/>
  <c r="V32" i="10" a="1"/>
  <c r="V32" i="10" s="1"/>
  <c r="T32" i="10" a="1"/>
  <c r="T32" i="10" s="1"/>
  <c r="I32" i="10" a="1"/>
  <c r="I32" i="10" s="1"/>
  <c r="F32" i="10" a="1"/>
  <c r="F32" i="10" s="1"/>
  <c r="K32" i="10" a="1"/>
  <c r="K32" i="10" s="1"/>
  <c r="H32" i="10" a="1"/>
  <c r="H32" i="10" s="1"/>
  <c r="M32" i="10" a="1"/>
  <c r="M32" i="10" s="1"/>
  <c r="J32" i="10" a="1"/>
  <c r="J32" i="10" s="1"/>
  <c r="O32" i="10" a="1"/>
  <c r="O32" i="10" s="1"/>
  <c r="Q32" i="10" a="1"/>
  <c r="Q32" i="10" s="1"/>
  <c r="N32" i="10" a="1"/>
  <c r="N32" i="10" s="1"/>
  <c r="P32" i="10" a="1"/>
  <c r="P32" i="10" s="1"/>
  <c r="AF32" i="7"/>
  <c r="AH32" i="7"/>
  <c r="AG32" i="7"/>
  <c r="U32" i="10" a="1"/>
  <c r="U32" i="10" s="1"/>
  <c r="L32" i="10" a="1"/>
  <c r="L32" i="10" s="1"/>
  <c r="AG21" i="7"/>
  <c r="AH21" i="7"/>
  <c r="N21" i="10" a="1"/>
  <c r="N21" i="10" s="1"/>
  <c r="P21" i="10" a="1"/>
  <c r="P21" i="10" s="1"/>
  <c r="R21" i="10" a="1"/>
  <c r="R21" i="10" s="1"/>
  <c r="T21" i="10" a="1"/>
  <c r="T21" i="10" s="1"/>
  <c r="V21" i="10" a="1"/>
  <c r="V21" i="10" s="1"/>
  <c r="F21" i="10" a="1"/>
  <c r="F21" i="10" s="1"/>
  <c r="K21" i="10" a="1"/>
  <c r="K21" i="10" s="1"/>
  <c r="I21" i="10" a="1"/>
  <c r="I21" i="10" s="1"/>
  <c r="AF21" i="7"/>
  <c r="O21" i="10" a="1"/>
  <c r="O21" i="10" s="1"/>
  <c r="M21" i="10" a="1"/>
  <c r="M21" i="10" s="1"/>
  <c r="L21" i="10" a="1"/>
  <c r="L21" i="10" s="1"/>
  <c r="Q21" i="10" a="1"/>
  <c r="Q21" i="10" s="1"/>
  <c r="U21" i="10" a="1"/>
  <c r="U21" i="10" s="1"/>
  <c r="AI21" i="7"/>
  <c r="S21" i="10" a="1"/>
  <c r="S21" i="10" s="1"/>
  <c r="G21" i="10" a="1"/>
  <c r="G21" i="10" s="1"/>
  <c r="J21" i="10" a="1"/>
  <c r="J21" i="10" s="1"/>
  <c r="H21" i="10" a="1"/>
  <c r="H21" i="10" s="1"/>
  <c r="AJ21" i="7"/>
  <c r="AJ18" i="7"/>
  <c r="L117" i="9"/>
  <c r="M117" i="9" s="1"/>
  <c r="AL79" i="7"/>
  <c r="AK53" i="7"/>
  <c r="AO94" i="7"/>
  <c r="AL33" i="7"/>
  <c r="L112" i="9"/>
  <c r="M112" i="9" s="1"/>
  <c r="AM76" i="7"/>
  <c r="L49" i="9"/>
  <c r="M49" i="9" s="1"/>
  <c r="L113" i="9"/>
  <c r="M113" i="9" s="1"/>
  <c r="L116" i="9"/>
  <c r="M116" i="9" s="1"/>
  <c r="L107" i="9"/>
  <c r="M107" i="9" s="1"/>
  <c r="AL84" i="7"/>
  <c r="AN37" i="7"/>
  <c r="AO84" i="7"/>
  <c r="AM79" i="7"/>
  <c r="L119" i="9"/>
  <c r="M119" i="9" s="1"/>
  <c r="L111" i="9"/>
  <c r="M111" i="9" s="1"/>
  <c r="L29" i="9"/>
  <c r="M29" i="9" s="1"/>
  <c r="L96" i="9"/>
  <c r="M96" i="9" s="1"/>
  <c r="L124" i="9"/>
  <c r="M124" i="9" s="1"/>
  <c r="L114" i="9"/>
  <c r="M114" i="9" s="1"/>
  <c r="L122" i="9"/>
  <c r="M122" i="9" s="1"/>
  <c r="AK84" i="7"/>
  <c r="L120" i="9"/>
  <c r="M120" i="9" s="1"/>
  <c r="L35" i="9"/>
  <c r="M35" i="9" s="1"/>
  <c r="L94" i="9"/>
  <c r="M94" i="9" s="1"/>
  <c r="L75" i="9"/>
  <c r="M75" i="9" s="1"/>
  <c r="L115" i="9"/>
  <c r="M115" i="9" s="1"/>
  <c r="L101" i="9"/>
  <c r="M101" i="9" s="1"/>
  <c r="L121" i="9"/>
  <c r="M121" i="9" s="1"/>
  <c r="L24" i="9"/>
  <c r="M24" i="9" s="1"/>
  <c r="L125" i="9"/>
  <c r="M125" i="9" s="1"/>
  <c r="AK111" i="7"/>
  <c r="AM69" i="7"/>
  <c r="AL69" i="7"/>
  <c r="AN69" i="7"/>
  <c r="AL104" i="7"/>
  <c r="AK88" i="7"/>
  <c r="AO69" i="7"/>
  <c r="AM111" i="7"/>
  <c r="AK119" i="7"/>
  <c r="AN84" i="7"/>
  <c r="AK36" i="7"/>
  <c r="AN75" i="7"/>
  <c r="AM75" i="7"/>
  <c r="AL75" i="7"/>
  <c r="AO75" i="7"/>
  <c r="AO36" i="7"/>
  <c r="AN36" i="7"/>
  <c r="AM60" i="7"/>
  <c r="AN60" i="7"/>
  <c r="AK60" i="7"/>
  <c r="AL60" i="7"/>
  <c r="AL39" i="7"/>
  <c r="AL66" i="7"/>
  <c r="AN66" i="7"/>
  <c r="AL36" i="7"/>
  <c r="AL111" i="7"/>
  <c r="AN76" i="7"/>
  <c r="AL76" i="7"/>
  <c r="AO76" i="7"/>
  <c r="AM119" i="7"/>
  <c r="AN39" i="7"/>
  <c r="AO60" i="7"/>
  <c r="AM39" i="7"/>
  <c r="AK48" i="7"/>
  <c r="AM48" i="7"/>
  <c r="AL37" i="7"/>
  <c r="AM104" i="7"/>
  <c r="AK104" i="7"/>
  <c r="AO104" i="7"/>
  <c r="AK94" i="7"/>
  <c r="AL94" i="7"/>
  <c r="AM94" i="7"/>
  <c r="AL88" i="7"/>
  <c r="AK39" i="7"/>
  <c r="AK98" i="7"/>
  <c r="AM98" i="7"/>
  <c r="AL98" i="7"/>
  <c r="AN88" i="7"/>
  <c r="AK69" i="7"/>
  <c r="AO88" i="7"/>
  <c r="AK79" i="7"/>
  <c r="AN79" i="7"/>
  <c r="AN38" i="7"/>
  <c r="AO38" i="7"/>
  <c r="AM53" i="7"/>
  <c r="AO33" i="7"/>
  <c r="AN33" i="7"/>
  <c r="P10" i="10" a="1"/>
  <c r="P10" i="10" s="1"/>
  <c r="H10" i="10" a="1"/>
  <c r="H10" i="10" s="1"/>
  <c r="S10" i="10" a="1"/>
  <c r="S10" i="10" s="1"/>
  <c r="M10" i="10" a="1"/>
  <c r="M10" i="10" s="1"/>
  <c r="Q10" i="10" a="1"/>
  <c r="Q10" i="10" s="1"/>
  <c r="T10" i="10" a="1"/>
  <c r="T10" i="10" s="1"/>
  <c r="K10" i="10" a="1"/>
  <c r="K10" i="10" s="1"/>
  <c r="F128" i="7"/>
  <c r="F127" i="7"/>
  <c r="G11" i="9" a="1"/>
  <c r="G11" i="9" s="1"/>
  <c r="I10" i="10" a="1"/>
  <c r="I10" i="10" s="1"/>
  <c r="U10" i="10" a="1"/>
  <c r="U10" i="10" s="1"/>
  <c r="G10" i="10" a="1"/>
  <c r="G10" i="10" s="1"/>
  <c r="J10" i="10" a="1"/>
  <c r="J10" i="10" s="1"/>
  <c r="O130" i="7"/>
  <c r="G127" i="7"/>
  <c r="W128" i="7"/>
  <c r="AB129" i="7"/>
  <c r="Q127" i="7"/>
  <c r="I126" i="7"/>
  <c r="Y126" i="7"/>
  <c r="N126" i="7"/>
  <c r="AD126" i="7"/>
  <c r="V129" i="7"/>
  <c r="N10" i="10" a="1"/>
  <c r="N10" i="10" s="1"/>
  <c r="R10" i="10" a="1"/>
  <c r="R10" i="10" s="1"/>
  <c r="O10" i="10" a="1"/>
  <c r="O10" i="10" s="1"/>
  <c r="V10" i="10" a="1"/>
  <c r="V10" i="10" s="1"/>
  <c r="F126" i="7"/>
  <c r="F10" i="10" a="1"/>
  <c r="F10" i="10" s="1"/>
  <c r="K129" i="7"/>
  <c r="AA129" i="7"/>
  <c r="L128" i="7"/>
  <c r="X127" i="7"/>
  <c r="M126" i="7"/>
  <c r="AC126" i="7"/>
  <c r="J129" i="7"/>
  <c r="Z129" i="7"/>
  <c r="L129" i="7"/>
  <c r="P129" i="7"/>
  <c r="S127" i="7"/>
  <c r="AA126" i="7"/>
  <c r="T126" i="7"/>
  <c r="H128" i="7"/>
  <c r="X128" i="7"/>
  <c r="U128" i="7"/>
  <c r="M127" i="7"/>
  <c r="AC127" i="7"/>
  <c r="R127" i="7"/>
  <c r="J130" i="7"/>
  <c r="Z126" i="7"/>
  <c r="K126" i="7"/>
  <c r="W126" i="7"/>
  <c r="H127" i="7"/>
  <c r="AB128" i="7"/>
  <c r="I129" i="7"/>
  <c r="Y129" i="7"/>
  <c r="V128" i="7"/>
  <c r="O126" i="7"/>
  <c r="N127" i="7"/>
  <c r="Z130" i="7"/>
  <c r="H11" i="9" a="1"/>
  <c r="H11" i="9" s="1"/>
  <c r="I11" i="9" a="1"/>
  <c r="I11" i="9" s="1"/>
  <c r="G128" i="7"/>
  <c r="K130" i="7"/>
  <c r="K127" i="7"/>
  <c r="O129" i="7"/>
  <c r="S130" i="7"/>
  <c r="W127" i="7"/>
  <c r="AA130" i="7"/>
  <c r="AA127" i="7"/>
  <c r="J128" i="7"/>
  <c r="N129" i="7"/>
  <c r="R130" i="7"/>
  <c r="R126" i="7"/>
  <c r="V127" i="7"/>
  <c r="Z128" i="7"/>
  <c r="AD129" i="7"/>
  <c r="H130" i="7"/>
  <c r="H126" i="7"/>
  <c r="L127" i="7"/>
  <c r="P128" i="7"/>
  <c r="T129" i="7"/>
  <c r="X130" i="7"/>
  <c r="X126" i="7"/>
  <c r="AB127" i="7"/>
  <c r="I128" i="7"/>
  <c r="M129" i="7"/>
  <c r="Q130" i="7"/>
  <c r="Q126" i="7"/>
  <c r="U127" i="7"/>
  <c r="Y128" i="7"/>
  <c r="AC129" i="7"/>
  <c r="K11" i="9" a="1"/>
  <c r="K11" i="9" s="1"/>
  <c r="G126" i="7"/>
  <c r="K128" i="7"/>
  <c r="O128" i="7"/>
  <c r="O127" i="7"/>
  <c r="S128" i="7"/>
  <c r="W130" i="7"/>
  <c r="AA128" i="7"/>
  <c r="J127" i="7"/>
  <c r="N128" i="7"/>
  <c r="R129" i="7"/>
  <c r="V130" i="7"/>
  <c r="V126" i="7"/>
  <c r="Z127" i="7"/>
  <c r="AD128" i="7"/>
  <c r="H129" i="7"/>
  <c r="L130" i="7"/>
  <c r="L126" i="7"/>
  <c r="P127" i="7"/>
  <c r="T128" i="7"/>
  <c r="X129" i="7"/>
  <c r="AB130" i="7"/>
  <c r="AB126" i="7"/>
  <c r="I127" i="7"/>
  <c r="M128" i="7"/>
  <c r="Q129" i="7"/>
  <c r="U130" i="7"/>
  <c r="U126" i="7"/>
  <c r="Y127" i="7"/>
  <c r="AC128" i="7"/>
  <c r="S129" i="7"/>
  <c r="J126" i="7"/>
  <c r="R128" i="7"/>
  <c r="P130" i="7"/>
  <c r="P126" i="7"/>
  <c r="T127" i="7"/>
  <c r="I130" i="7"/>
  <c r="Q128" i="7"/>
  <c r="U129" i="7"/>
  <c r="Y130" i="7"/>
  <c r="AG10" i="7"/>
  <c r="F129" i="7"/>
  <c r="AJ10" i="7"/>
  <c r="AF10" i="7"/>
  <c r="AI10" i="7"/>
  <c r="AH10" i="7"/>
  <c r="F130" i="7"/>
  <c r="S126" i="7"/>
  <c r="AD127" i="7"/>
  <c r="J11" i="9" a="1"/>
  <c r="J11" i="9" s="1"/>
  <c r="G130" i="7"/>
  <c r="G129" i="7"/>
  <c r="W129" i="7"/>
  <c r="N130" i="7"/>
  <c r="AD130" i="7"/>
  <c r="T130" i="7"/>
  <c r="M130" i="7"/>
  <c r="AC130" i="7"/>
  <c r="F128" i="9" l="1"/>
  <c r="L11" i="9"/>
  <c r="L92" i="9"/>
  <c r="M92" i="9" s="1"/>
  <c r="L91" i="9"/>
  <c r="M91" i="9" s="1"/>
  <c r="L42" i="9"/>
  <c r="M42" i="9" s="1"/>
  <c r="L32" i="9"/>
  <c r="M32" i="9" s="1"/>
  <c r="L38" i="9"/>
  <c r="M38" i="9" s="1"/>
  <c r="L43" i="9"/>
  <c r="M43" i="9" s="1"/>
  <c r="L67" i="9"/>
  <c r="M67" i="9" s="1"/>
  <c r="L97" i="9"/>
  <c r="M97" i="9" s="1"/>
  <c r="L104" i="9"/>
  <c r="M104" i="9" s="1"/>
  <c r="L109" i="9"/>
  <c r="M109" i="9" s="1"/>
  <c r="L28" i="9"/>
  <c r="M28" i="9" s="1"/>
  <c r="L69" i="9"/>
  <c r="M69" i="9" s="1"/>
  <c r="L71" i="9"/>
  <c r="M71" i="9" s="1"/>
  <c r="L45" i="9"/>
  <c r="M45" i="9" s="1"/>
  <c r="L48" i="9"/>
  <c r="M48" i="9" s="1"/>
  <c r="L55" i="9"/>
  <c r="M55" i="9" s="1"/>
  <c r="L76" i="9"/>
  <c r="M76" i="9" s="1"/>
  <c r="L59" i="9"/>
  <c r="M59" i="9" s="1"/>
  <c r="L13" i="9"/>
  <c r="M13" i="9" s="1"/>
  <c r="L22" i="9"/>
  <c r="M22" i="9" s="1"/>
  <c r="L53" i="9"/>
  <c r="M53" i="9" s="1"/>
  <c r="L86" i="9"/>
  <c r="M86" i="9" s="1"/>
  <c r="I131" i="9"/>
  <c r="I132" i="9"/>
  <c r="I129" i="9"/>
  <c r="I128" i="9"/>
  <c r="I130" i="9"/>
  <c r="H131" i="9"/>
  <c r="H132" i="9"/>
  <c r="H129" i="9"/>
  <c r="H128" i="9"/>
  <c r="H130" i="9"/>
  <c r="J131" i="9"/>
  <c r="J129" i="9"/>
  <c r="J132" i="9"/>
  <c r="J128" i="9"/>
  <c r="J130" i="9"/>
  <c r="L21" i="9"/>
  <c r="M21" i="9" s="1"/>
  <c r="L17" i="9"/>
  <c r="M17" i="9" s="1"/>
  <c r="L66" i="9"/>
  <c r="M66" i="9" s="1"/>
  <c r="L12" i="9"/>
  <c r="M12" i="9" s="1"/>
  <c r="L95" i="9"/>
  <c r="M95" i="9" s="1"/>
  <c r="L33" i="9"/>
  <c r="M33" i="9" s="1"/>
  <c r="K128" i="9"/>
  <c r="K131" i="9"/>
  <c r="K132" i="9"/>
  <c r="K129" i="9"/>
  <c r="K130" i="9"/>
  <c r="L63" i="9"/>
  <c r="M63" i="9" s="1"/>
  <c r="F132" i="9"/>
  <c r="F131" i="9"/>
  <c r="F129" i="9"/>
  <c r="F130" i="9"/>
  <c r="L79" i="9"/>
  <c r="M79" i="9" s="1"/>
  <c r="G131" i="9"/>
  <c r="G128" i="9"/>
  <c r="G132" i="9"/>
  <c r="G129" i="9"/>
  <c r="G130" i="9"/>
  <c r="L47" i="9"/>
  <c r="M47" i="9" s="1"/>
  <c r="L118" i="9"/>
  <c r="M118" i="9" s="1"/>
  <c r="L90" i="9"/>
  <c r="M90" i="9" s="1"/>
  <c r="L93" i="9"/>
  <c r="M93" i="9" s="1"/>
  <c r="L61" i="9"/>
  <c r="M61" i="9" s="1"/>
  <c r="L74" i="9"/>
  <c r="M74" i="9" s="1"/>
  <c r="L68" i="9"/>
  <c r="M68" i="9" s="1"/>
  <c r="L65" i="9"/>
  <c r="M65" i="9" s="1"/>
  <c r="L98" i="9"/>
  <c r="M98" i="9" s="1"/>
  <c r="L51" i="9"/>
  <c r="M51" i="9" s="1"/>
  <c r="L62" i="9"/>
  <c r="M62" i="9" s="1"/>
  <c r="L88" i="9"/>
  <c r="M88" i="9" s="1"/>
  <c r="L36" i="9"/>
  <c r="M36" i="9" s="1"/>
  <c r="L105" i="9"/>
  <c r="M105" i="9" s="1"/>
  <c r="L106" i="9"/>
  <c r="M106" i="9" s="1"/>
  <c r="L34" i="9"/>
  <c r="M34" i="9" s="1"/>
  <c r="L19" i="9"/>
  <c r="M19" i="9" s="1"/>
  <c r="L72" i="9"/>
  <c r="M72" i="9" s="1"/>
  <c r="L85" i="9"/>
  <c r="M85" i="9" s="1"/>
  <c r="L31" i="9"/>
  <c r="M31" i="9" s="1"/>
  <c r="L52" i="9"/>
  <c r="M52" i="9" s="1"/>
  <c r="L58" i="9"/>
  <c r="M58" i="9" s="1"/>
  <c r="L50" i="9"/>
  <c r="M50" i="9" s="1"/>
  <c r="L23" i="9"/>
  <c r="M23" i="9" s="1"/>
  <c r="L83" i="9"/>
  <c r="M83" i="9" s="1"/>
  <c r="L89" i="9"/>
  <c r="M89" i="9" s="1"/>
  <c r="L25" i="9"/>
  <c r="M25" i="9" s="1"/>
  <c r="L14" i="9"/>
  <c r="M14" i="9" s="1"/>
  <c r="L84" i="9"/>
  <c r="M84" i="9" s="1"/>
  <c r="L81" i="9"/>
  <c r="M81" i="9" s="1"/>
  <c r="AL71" i="7"/>
  <c r="AN122" i="7"/>
  <c r="AB100" i="10"/>
  <c r="Z100" i="10"/>
  <c r="Y100" i="10"/>
  <c r="AA100" i="10"/>
  <c r="X100" i="10"/>
  <c r="AO54" i="7"/>
  <c r="X37" i="10"/>
  <c r="Y37" i="10"/>
  <c r="AA37" i="10"/>
  <c r="Z37" i="10"/>
  <c r="AB37" i="10"/>
  <c r="AA90" i="10"/>
  <c r="X90" i="10"/>
  <c r="Y90" i="10"/>
  <c r="AB90" i="10"/>
  <c r="Z90" i="10"/>
  <c r="AA104" i="10"/>
  <c r="X104" i="10"/>
  <c r="AB104" i="10"/>
  <c r="Z104" i="10"/>
  <c r="Y104" i="10"/>
  <c r="AB39" i="10"/>
  <c r="AA39" i="10"/>
  <c r="Z39" i="10"/>
  <c r="Y39" i="10"/>
  <c r="X39" i="10"/>
  <c r="Z96" i="10"/>
  <c r="X96" i="10"/>
  <c r="AA96" i="10"/>
  <c r="AB96" i="10"/>
  <c r="Y96" i="10"/>
  <c r="Z99" i="10"/>
  <c r="AA99" i="10"/>
  <c r="AB99" i="10"/>
  <c r="X99" i="10"/>
  <c r="Y99" i="10"/>
  <c r="AE20" i="7"/>
  <c r="AN20" i="7" s="1"/>
  <c r="AK20" i="7"/>
  <c r="AE12" i="7"/>
  <c r="AL12" i="7" s="1"/>
  <c r="AE102" i="7"/>
  <c r="AK102" i="7"/>
  <c r="Z107" i="10"/>
  <c r="AA107" i="10"/>
  <c r="Y107" i="10"/>
  <c r="X107" i="10"/>
  <c r="AB107" i="10"/>
  <c r="AO92" i="7"/>
  <c r="Y76" i="10"/>
  <c r="Z76" i="10"/>
  <c r="AA76" i="10"/>
  <c r="X76" i="10"/>
  <c r="W76" i="10" s="1"/>
  <c r="AC76" i="10" s="1"/>
  <c r="AB76" i="10"/>
  <c r="AE108" i="7"/>
  <c r="AL108" i="7"/>
  <c r="AK108" i="7"/>
  <c r="AB123" i="10"/>
  <c r="Y123" i="10"/>
  <c r="AA123" i="10"/>
  <c r="Z123" i="10"/>
  <c r="X123" i="10"/>
  <c r="Z64" i="10"/>
  <c r="AB64" i="10"/>
  <c r="AA64" i="10"/>
  <c r="Y64" i="10"/>
  <c r="X64" i="10"/>
  <c r="L27" i="9"/>
  <c r="M27" i="9" s="1"/>
  <c r="AB62" i="10"/>
  <c r="AA62" i="10"/>
  <c r="Z62" i="10"/>
  <c r="Y62" i="10"/>
  <c r="X62" i="10"/>
  <c r="AL15" i="7"/>
  <c r="Z63" i="10"/>
  <c r="AB63" i="10"/>
  <c r="AA63" i="10"/>
  <c r="X63" i="10"/>
  <c r="Y63" i="10"/>
  <c r="Y95" i="10"/>
  <c r="AA95" i="10"/>
  <c r="AB95" i="10"/>
  <c r="Z95" i="10"/>
  <c r="X95" i="10"/>
  <c r="AE15" i="7"/>
  <c r="AN15" i="7" s="1"/>
  <c r="AM15" i="7"/>
  <c r="AK38" i="7"/>
  <c r="AM66" i="7"/>
  <c r="AN35" i="7"/>
  <c r="AO37" i="7"/>
  <c r="AB21" i="10"/>
  <c r="AA21" i="10"/>
  <c r="X21" i="10"/>
  <c r="Z21" i="10"/>
  <c r="Y21" i="10"/>
  <c r="AE19" i="7"/>
  <c r="AO19" i="7" s="1"/>
  <c r="AK19" i="7"/>
  <c r="AE115" i="7"/>
  <c r="AN115" i="7" s="1"/>
  <c r="AE100" i="7"/>
  <c r="AO100" i="7" s="1"/>
  <c r="Y71" i="10"/>
  <c r="AB71" i="10"/>
  <c r="AA71" i="10"/>
  <c r="X71" i="10"/>
  <c r="W71" i="10" s="1"/>
  <c r="AC71" i="10" s="1"/>
  <c r="Z71" i="10"/>
  <c r="AB53" i="10"/>
  <c r="Y53" i="10"/>
  <c r="Z53" i="10"/>
  <c r="X53" i="10"/>
  <c r="AA53" i="10"/>
  <c r="AB89" i="10"/>
  <c r="Y89" i="10"/>
  <c r="AA89" i="10"/>
  <c r="X89" i="10"/>
  <c r="Z89" i="10"/>
  <c r="AE54" i="7"/>
  <c r="AL54" i="7"/>
  <c r="X117" i="10"/>
  <c r="AB117" i="10"/>
  <c r="Y117" i="10"/>
  <c r="AA117" i="10"/>
  <c r="Z117" i="10"/>
  <c r="AK93" i="7"/>
  <c r="AE93" i="7"/>
  <c r="AE13" i="7"/>
  <c r="AM13" i="7" s="1"/>
  <c r="AA61" i="10"/>
  <c r="X61" i="10"/>
  <c r="AB61" i="10"/>
  <c r="Y61" i="10"/>
  <c r="Z61" i="10"/>
  <c r="AE28" i="7"/>
  <c r="X79" i="10"/>
  <c r="Y79" i="10"/>
  <c r="Z79" i="10"/>
  <c r="AB79" i="10"/>
  <c r="AA79" i="10"/>
  <c r="AE97" i="7"/>
  <c r="AA50" i="10"/>
  <c r="X50" i="10"/>
  <c r="Z50" i="10"/>
  <c r="Y50" i="10"/>
  <c r="AB50" i="10"/>
  <c r="AA65" i="10"/>
  <c r="AB65" i="10"/>
  <c r="X65" i="10"/>
  <c r="Y65" i="10"/>
  <c r="Z65" i="10"/>
  <c r="AE86" i="7"/>
  <c r="AN86" i="7" s="1"/>
  <c r="AK86" i="7"/>
  <c r="AE120" i="7"/>
  <c r="AE73" i="7"/>
  <c r="AB87" i="10"/>
  <c r="Z87" i="10"/>
  <c r="Y87" i="10"/>
  <c r="AA87" i="10"/>
  <c r="X87" i="10"/>
  <c r="AE96" i="7"/>
  <c r="AE99" i="7"/>
  <c r="AB121" i="10"/>
  <c r="AA114" i="10"/>
  <c r="Y22" i="10"/>
  <c r="AB22" i="10"/>
  <c r="X22" i="10"/>
  <c r="Z22" i="10"/>
  <c r="AA22" i="10"/>
  <c r="AO20" i="7"/>
  <c r="AE41" i="7"/>
  <c r="AL102" i="7"/>
  <c r="AB102" i="10"/>
  <c r="Z102" i="10"/>
  <c r="Y102" i="10"/>
  <c r="X102" i="10"/>
  <c r="AA102" i="10"/>
  <c r="Y116" i="10"/>
  <c r="AL118" i="7"/>
  <c r="Z112" i="10"/>
  <c r="X112" i="10"/>
  <c r="AB112" i="10"/>
  <c r="Y112" i="10"/>
  <c r="AN12" i="7"/>
  <c r="AB30" i="10"/>
  <c r="X30" i="10"/>
  <c r="Y30" i="10"/>
  <c r="Z30" i="10"/>
  <c r="AA30" i="10"/>
  <c r="AE30" i="7"/>
  <c r="AO108" i="7"/>
  <c r="AE85" i="7"/>
  <c r="L54" i="9"/>
  <c r="M54" i="9" s="1"/>
  <c r="L56" i="9"/>
  <c r="M56" i="9" s="1"/>
  <c r="L80" i="9"/>
  <c r="M80" i="9" s="1"/>
  <c r="L78" i="9"/>
  <c r="M78" i="9" s="1"/>
  <c r="X105" i="10"/>
  <c r="AB105" i="10"/>
  <c r="Z105" i="10"/>
  <c r="Y105" i="10"/>
  <c r="AA105" i="10"/>
  <c r="AE67" i="7"/>
  <c r="AK67" i="7" s="1"/>
  <c r="AO67" i="7"/>
  <c r="X23" i="10"/>
  <c r="Z23" i="10"/>
  <c r="AA23" i="10"/>
  <c r="AB23" i="10"/>
  <c r="Y23" i="10"/>
  <c r="AM23" i="7"/>
  <c r="AA67" i="10"/>
  <c r="X67" i="10"/>
  <c r="AB67" i="10"/>
  <c r="Y67" i="10"/>
  <c r="Z67" i="10"/>
  <c r="AK54" i="7"/>
  <c r="AN54" i="7"/>
  <c r="AE31" i="7"/>
  <c r="AL31" i="7" s="1"/>
  <c r="X24" i="10"/>
  <c r="Z24" i="10"/>
  <c r="AB24" i="10"/>
  <c r="Y24" i="10"/>
  <c r="AA24" i="10"/>
  <c r="AM25" i="7"/>
  <c r="Z25" i="10"/>
  <c r="Y25" i="10"/>
  <c r="AA25" i="10"/>
  <c r="X25" i="10"/>
  <c r="AB25" i="10"/>
  <c r="X75" i="10"/>
  <c r="AB75" i="10"/>
  <c r="AA75" i="10"/>
  <c r="Z75" i="10"/>
  <c r="Y75" i="10"/>
  <c r="AE61" i="7"/>
  <c r="AO61" i="7" s="1"/>
  <c r="AB78" i="10"/>
  <c r="Y78" i="10"/>
  <c r="Z78" i="10"/>
  <c r="AA78" i="10"/>
  <c r="X78" i="10"/>
  <c r="AE77" i="7"/>
  <c r="AK77" i="7"/>
  <c r="AL77" i="7"/>
  <c r="AE44" i="7"/>
  <c r="AE63" i="7"/>
  <c r="Y15" i="10"/>
  <c r="X15" i="10"/>
  <c r="Z15" i="10"/>
  <c r="AA15" i="10"/>
  <c r="AB15" i="10"/>
  <c r="AE50" i="7"/>
  <c r="AE65" i="7"/>
  <c r="AA86" i="10"/>
  <c r="Z86" i="10"/>
  <c r="X86" i="10"/>
  <c r="AB86" i="10"/>
  <c r="Y86" i="10"/>
  <c r="Z110" i="10"/>
  <c r="Y110" i="10"/>
  <c r="X110" i="10"/>
  <c r="AA110" i="10"/>
  <c r="AB110" i="10"/>
  <c r="Z34" i="10"/>
  <c r="Y34" i="10"/>
  <c r="X34" i="10"/>
  <c r="AA34" i="10"/>
  <c r="AB34" i="10"/>
  <c r="Z12" i="10"/>
  <c r="X12" i="10"/>
  <c r="AB12" i="10"/>
  <c r="Y12" i="10"/>
  <c r="AA12" i="10"/>
  <c r="Y80" i="10"/>
  <c r="Z80" i="10"/>
  <c r="AA80" i="10"/>
  <c r="X80" i="10"/>
  <c r="AB80" i="10"/>
  <c r="AE118" i="7"/>
  <c r="AN118" i="7" s="1"/>
  <c r="AK118" i="7"/>
  <c r="Z14" i="10"/>
  <c r="AA14" i="10"/>
  <c r="X14" i="10"/>
  <c r="AB14" i="10"/>
  <c r="Y14" i="10"/>
  <c r="AE27" i="7"/>
  <c r="AM27" i="7" s="1"/>
  <c r="AL27" i="7"/>
  <c r="AA17" i="10"/>
  <c r="X17" i="10"/>
  <c r="Z17" i="10"/>
  <c r="AB17" i="10"/>
  <c r="Y17" i="10"/>
  <c r="AB108" i="10"/>
  <c r="Z108" i="10"/>
  <c r="X108" i="10"/>
  <c r="Y108" i="10"/>
  <c r="AA108" i="10"/>
  <c r="AA98" i="10"/>
  <c r="AB98" i="10"/>
  <c r="X98" i="10"/>
  <c r="Y98" i="10"/>
  <c r="Z98" i="10"/>
  <c r="AE64" i="7"/>
  <c r="L82" i="9"/>
  <c r="M82" i="9" s="1"/>
  <c r="L108" i="9"/>
  <c r="M108" i="9" s="1"/>
  <c r="L46" i="9"/>
  <c r="M46" i="9" s="1"/>
  <c r="AL19" i="7"/>
  <c r="Y113" i="10"/>
  <c r="AB113" i="10"/>
  <c r="X113" i="10"/>
  <c r="Z113" i="10"/>
  <c r="X106" i="10"/>
  <c r="AB106" i="10"/>
  <c r="Y106" i="10"/>
  <c r="Z106" i="10"/>
  <c r="AA106" i="10"/>
  <c r="AO18" i="7"/>
  <c r="AK37" i="7"/>
  <c r="AN110" i="7"/>
  <c r="AL35" i="7"/>
  <c r="AN119" i="7"/>
  <c r="AE56" i="7"/>
  <c r="X115" i="10"/>
  <c r="AE113" i="7"/>
  <c r="AE47" i="7"/>
  <c r="AK47" i="7" s="1"/>
  <c r="AE25" i="7"/>
  <c r="AL25" i="7"/>
  <c r="Z101" i="10"/>
  <c r="X101" i="10"/>
  <c r="AB101" i="10"/>
  <c r="Y101" i="10"/>
  <c r="AA101" i="10"/>
  <c r="AE29" i="7"/>
  <c r="AM29" i="7" s="1"/>
  <c r="AL29" i="7"/>
  <c r="X29" i="10"/>
  <c r="AB29" i="10"/>
  <c r="Y29" i="10"/>
  <c r="Z29" i="10"/>
  <c r="AA29" i="10"/>
  <c r="AB60" i="10"/>
  <c r="AA60" i="10"/>
  <c r="Y60" i="10"/>
  <c r="X60" i="10"/>
  <c r="Z60" i="10"/>
  <c r="Z66" i="10"/>
  <c r="Y66" i="10"/>
  <c r="AA66" i="10"/>
  <c r="X66" i="10"/>
  <c r="AB66" i="10"/>
  <c r="Y81" i="10"/>
  <c r="X81" i="10"/>
  <c r="Z81" i="10"/>
  <c r="AA81" i="10"/>
  <c r="AB81" i="10"/>
  <c r="AA97" i="10"/>
  <c r="X97" i="10"/>
  <c r="Z97" i="10"/>
  <c r="AB97" i="10"/>
  <c r="Y97" i="10"/>
  <c r="AA119" i="10"/>
  <c r="AE18" i="7"/>
  <c r="AN18" i="7" s="1"/>
  <c r="AE103" i="7"/>
  <c r="AE24" i="7"/>
  <c r="AE22" i="7"/>
  <c r="AN22" i="7" s="1"/>
  <c r="AK22" i="7"/>
  <c r="AM20" i="7"/>
  <c r="AE80" i="7"/>
  <c r="AA116" i="10"/>
  <c r="Z116" i="10"/>
  <c r="X116" i="10"/>
  <c r="AB116" i="10"/>
  <c r="AE107" i="7"/>
  <c r="AE46" i="7"/>
  <c r="AO118" i="7"/>
  <c r="AO27" i="7"/>
  <c r="AB55" i="10"/>
  <c r="Y55" i="10"/>
  <c r="Z55" i="10"/>
  <c r="AA55" i="10"/>
  <c r="X55" i="10"/>
  <c r="L37" i="9"/>
  <c r="M37" i="9" s="1"/>
  <c r="AE43" i="7"/>
  <c r="AL67" i="7"/>
  <c r="AE16" i="7"/>
  <c r="AM16" i="7" s="1"/>
  <c r="AM33" i="7"/>
  <c r="AM110" i="7"/>
  <c r="AA19" i="10"/>
  <c r="AB19" i="10"/>
  <c r="X19" i="10"/>
  <c r="Y19" i="10"/>
  <c r="Z19" i="10"/>
  <c r="AE45" i="7"/>
  <c r="AM45" i="7" s="1"/>
  <c r="AA115" i="10"/>
  <c r="Z115" i="10"/>
  <c r="AB115" i="10"/>
  <c r="Y115" i="10"/>
  <c r="AE51" i="7"/>
  <c r="AN51" i="7" s="1"/>
  <c r="AB26" i="10"/>
  <c r="Z26" i="10"/>
  <c r="Y26" i="10"/>
  <c r="AA26" i="10"/>
  <c r="X26" i="10"/>
  <c r="AN47" i="7"/>
  <c r="Y47" i="10"/>
  <c r="Z47" i="10"/>
  <c r="AA47" i="10"/>
  <c r="X47" i="10"/>
  <c r="AB47" i="10"/>
  <c r="AN67" i="7"/>
  <c r="AM54" i="7"/>
  <c r="AA31" i="10"/>
  <c r="Z31" i="10"/>
  <c r="X31" i="10"/>
  <c r="Y31" i="10"/>
  <c r="AB31" i="10"/>
  <c r="AE78" i="7"/>
  <c r="AL78" i="7" s="1"/>
  <c r="AO77" i="7"/>
  <c r="Y77" i="10"/>
  <c r="X77" i="10"/>
  <c r="Z77" i="10"/>
  <c r="AB77" i="10"/>
  <c r="AA77" i="10"/>
  <c r="AE83" i="7"/>
  <c r="AE92" i="7"/>
  <c r="AK92" i="7" s="1"/>
  <c r="AA36" i="10"/>
  <c r="Z36" i="10"/>
  <c r="Y36" i="10"/>
  <c r="X36" i="10"/>
  <c r="AB36" i="10"/>
  <c r="AA111" i="10"/>
  <c r="Y111" i="10"/>
  <c r="X111" i="10"/>
  <c r="Z111" i="10"/>
  <c r="AB111" i="10"/>
  <c r="Z48" i="10"/>
  <c r="AA48" i="10"/>
  <c r="Y48" i="10"/>
  <c r="AB48" i="10"/>
  <c r="X48" i="10"/>
  <c r="X74" i="10"/>
  <c r="Y74" i="10"/>
  <c r="AB74" i="10"/>
  <c r="Z74" i="10"/>
  <c r="AA74" i="10"/>
  <c r="AA120" i="10"/>
  <c r="Z18" i="10"/>
  <c r="Y18" i="10"/>
  <c r="X18" i="10"/>
  <c r="AB18" i="10"/>
  <c r="AA18" i="10"/>
  <c r="X33" i="10"/>
  <c r="AA33" i="10"/>
  <c r="Z33" i="10"/>
  <c r="Y33" i="10"/>
  <c r="AB33" i="10"/>
  <c r="AL114" i="7"/>
  <c r="AE91" i="7"/>
  <c r="AM12" i="7"/>
  <c r="Y68" i="10"/>
  <c r="Z68" i="10"/>
  <c r="AB68" i="10"/>
  <c r="X68" i="10"/>
  <c r="AA68" i="10"/>
  <c r="AO102" i="7"/>
  <c r="AM102" i="7"/>
  <c r="Z69" i="10"/>
  <c r="Y69" i="10"/>
  <c r="X69" i="10"/>
  <c r="W69" i="10" s="1"/>
  <c r="AC69" i="10" s="1"/>
  <c r="AB69" i="10"/>
  <c r="AA69" i="10"/>
  <c r="AA46" i="10"/>
  <c r="Z46" i="10"/>
  <c r="Y46" i="10"/>
  <c r="AB46" i="10"/>
  <c r="X46" i="10"/>
  <c r="AE14" i="7"/>
  <c r="AN14" i="7" s="1"/>
  <c r="AA27" i="10"/>
  <c r="AB27" i="10"/>
  <c r="Y27" i="10"/>
  <c r="Z27" i="10"/>
  <c r="X27" i="10"/>
  <c r="AM108" i="7"/>
  <c r="X124" i="10"/>
  <c r="Y124" i="10"/>
  <c r="AA124" i="10"/>
  <c r="Z124" i="10"/>
  <c r="L102" i="9"/>
  <c r="M102" i="9" s="1"/>
  <c r="Z122" i="10"/>
  <c r="Y122" i="10"/>
  <c r="X122" i="10"/>
  <c r="AA122" i="10"/>
  <c r="AB122" i="10"/>
  <c r="AL38" i="7"/>
  <c r="AN111" i="7"/>
  <c r="AO110" i="7"/>
  <c r="AO53" i="7"/>
  <c r="AL119" i="7"/>
  <c r="AE32" i="7"/>
  <c r="AA45" i="10"/>
  <c r="AB45" i="10"/>
  <c r="Y45" i="10"/>
  <c r="Z45" i="10"/>
  <c r="X45" i="10"/>
  <c r="Y82" i="10"/>
  <c r="Z82" i="10"/>
  <c r="X82" i="10"/>
  <c r="AB82" i="10"/>
  <c r="AA82" i="10"/>
  <c r="AL47" i="7"/>
  <c r="AB54" i="10"/>
  <c r="X54" i="10"/>
  <c r="AA54" i="10"/>
  <c r="Z54" i="10"/>
  <c r="Y54" i="10"/>
  <c r="AE62" i="7"/>
  <c r="Y28" i="10"/>
  <c r="AB28" i="10"/>
  <c r="X28" i="10"/>
  <c r="AA28" i="10"/>
  <c r="Z28" i="10"/>
  <c r="AE117" i="7"/>
  <c r="AN117" i="7" s="1"/>
  <c r="AO25" i="7"/>
  <c r="AN25" i="7"/>
  <c r="X72" i="10"/>
  <c r="AB72" i="10"/>
  <c r="Y72" i="10"/>
  <c r="Z72" i="10"/>
  <c r="AA72" i="10"/>
  <c r="AN77" i="7"/>
  <c r="AA83" i="10"/>
  <c r="Z83" i="10"/>
  <c r="X83" i="10"/>
  <c r="AB83" i="10"/>
  <c r="Y83" i="10"/>
  <c r="AN29" i="7"/>
  <c r="AE95" i="7"/>
  <c r="AE70" i="7"/>
  <c r="AO15" i="7"/>
  <c r="Z91" i="10"/>
  <c r="AA91" i="10"/>
  <c r="X91" i="10"/>
  <c r="AB91" i="10"/>
  <c r="Y91" i="10"/>
  <c r="Y120" i="10"/>
  <c r="Z120" i="10"/>
  <c r="X120" i="10"/>
  <c r="AB120" i="10"/>
  <c r="AE34" i="7"/>
  <c r="Y73" i="10"/>
  <c r="X73" i="10"/>
  <c r="AB73" i="10"/>
  <c r="Z73" i="10"/>
  <c r="AA73" i="10"/>
  <c r="AL93" i="7"/>
  <c r="AN99" i="7"/>
  <c r="AA121" i="10"/>
  <c r="Z121" i="10"/>
  <c r="X121" i="10"/>
  <c r="Y121" i="10"/>
  <c r="AE42" i="7"/>
  <c r="Z114" i="10"/>
  <c r="AB114" i="10"/>
  <c r="Y114" i="10"/>
  <c r="AA20" i="10"/>
  <c r="Y20" i="10"/>
  <c r="Z20" i="10"/>
  <c r="X20" i="10"/>
  <c r="AB20" i="10"/>
  <c r="AO12" i="7"/>
  <c r="AE116" i="7"/>
  <c r="AM14" i="7"/>
  <c r="Y52" i="10"/>
  <c r="X52" i="10"/>
  <c r="Z52" i="10"/>
  <c r="AA52" i="10"/>
  <c r="AB52" i="10"/>
  <c r="AL92" i="7"/>
  <c r="X92" i="10"/>
  <c r="AB92" i="10"/>
  <c r="Y92" i="10"/>
  <c r="Z92" i="10"/>
  <c r="AA92" i="10"/>
  <c r="AE123" i="7"/>
  <c r="AB124" i="10"/>
  <c r="L57" i="9"/>
  <c r="M57" i="9" s="1"/>
  <c r="L41" i="9"/>
  <c r="M41" i="9" s="1"/>
  <c r="AM19" i="7"/>
  <c r="AA113" i="10"/>
  <c r="AK25" i="7"/>
  <c r="AE101" i="7"/>
  <c r="AM101" i="7" s="1"/>
  <c r="AK66" i="7"/>
  <c r="Y35" i="10"/>
  <c r="X35" i="10"/>
  <c r="Z35" i="10"/>
  <c r="AA35" i="10"/>
  <c r="AB35" i="10"/>
  <c r="AN45" i="7"/>
  <c r="AN48" i="7"/>
  <c r="AK35" i="7"/>
  <c r="AO48" i="7"/>
  <c r="AK110" i="7"/>
  <c r="AE21" i="7"/>
  <c r="AL21" i="7" s="1"/>
  <c r="Z32" i="10"/>
  <c r="AA32" i="10"/>
  <c r="AB32" i="10"/>
  <c r="Y32" i="10"/>
  <c r="X32" i="10"/>
  <c r="X56" i="10"/>
  <c r="AB56" i="10"/>
  <c r="Y56" i="10"/>
  <c r="AA56" i="10"/>
  <c r="Z56" i="10"/>
  <c r="AE59" i="7"/>
  <c r="AO59" i="7" s="1"/>
  <c r="AE82" i="7"/>
  <c r="AN82" i="7" s="1"/>
  <c r="Y51" i="10"/>
  <c r="Z51" i="10"/>
  <c r="AA51" i="10"/>
  <c r="X51" i="10"/>
  <c r="AB51" i="10"/>
  <c r="AE105" i="7"/>
  <c r="AK105" i="7" s="1"/>
  <c r="AE71" i="7"/>
  <c r="AN71" i="7" s="1"/>
  <c r="AE26" i="7"/>
  <c r="AL26" i="7" s="1"/>
  <c r="AM47" i="7"/>
  <c r="AM67" i="7"/>
  <c r="AE89" i="7"/>
  <c r="AE122" i="7"/>
  <c r="AE57" i="7"/>
  <c r="AM77" i="7"/>
  <c r="Y44" i="10"/>
  <c r="AA44" i="10"/>
  <c r="Z44" i="10"/>
  <c r="X44" i="10"/>
  <c r="AB44" i="10"/>
  <c r="AE81" i="7"/>
  <c r="AL81" i="7" s="1"/>
  <c r="AK81" i="7"/>
  <c r="Y70" i="10"/>
  <c r="Z70" i="10"/>
  <c r="AB70" i="10"/>
  <c r="AA70" i="10"/>
  <c r="X70" i="10"/>
  <c r="W70" i="10" s="1"/>
  <c r="AC70" i="10" s="1"/>
  <c r="AK15" i="7"/>
  <c r="X119" i="10"/>
  <c r="AB119" i="10"/>
  <c r="Y119" i="10"/>
  <c r="Z119" i="10"/>
  <c r="AM93" i="7"/>
  <c r="AE109" i="7"/>
  <c r="AE121" i="7"/>
  <c r="AB42" i="10"/>
  <c r="Z42" i="10"/>
  <c r="AA42" i="10"/>
  <c r="Y42" i="10"/>
  <c r="X42" i="10"/>
  <c r="AE114" i="7"/>
  <c r="AM114" i="7" s="1"/>
  <c r="AE90" i="7"/>
  <c r="Y11" i="10"/>
  <c r="Z11" i="10"/>
  <c r="AA11" i="10"/>
  <c r="X11" i="10"/>
  <c r="AB11" i="10"/>
  <c r="AA41" i="10"/>
  <c r="Y41" i="10"/>
  <c r="Z41" i="10"/>
  <c r="AB41" i="10"/>
  <c r="X41" i="10"/>
  <c r="AE68" i="7"/>
  <c r="AN102" i="7"/>
  <c r="AM118" i="7"/>
  <c r="AE17" i="7"/>
  <c r="AN92" i="7"/>
  <c r="Y85" i="10"/>
  <c r="Z85" i="10"/>
  <c r="AA85" i="10"/>
  <c r="X85" i="10"/>
  <c r="AB85" i="10"/>
  <c r="AO98" i="7"/>
  <c r="AE55" i="7"/>
  <c r="L30" i="9"/>
  <c r="M30" i="9" s="1"/>
  <c r="AK12" i="7"/>
  <c r="AN19" i="7"/>
  <c r="Y59" i="10"/>
  <c r="Z59" i="10"/>
  <c r="X59" i="10"/>
  <c r="AA59" i="10"/>
  <c r="AB59" i="10"/>
  <c r="Z58" i="10"/>
  <c r="AA58" i="10"/>
  <c r="Y58" i="10"/>
  <c r="X58" i="10"/>
  <c r="AB58" i="10"/>
  <c r="AE40" i="7"/>
  <c r="AB40" i="10"/>
  <c r="Y40" i="10"/>
  <c r="AA40" i="10"/>
  <c r="Z40" i="10"/>
  <c r="X40" i="10"/>
  <c r="AE23" i="7"/>
  <c r="AO23" i="7" s="1"/>
  <c r="AL23" i="7"/>
  <c r="AN23" i="7"/>
  <c r="AO47" i="7"/>
  <c r="AE106" i="7"/>
  <c r="AO106" i="7" s="1"/>
  <c r="AB13" i="10"/>
  <c r="Y13" i="10"/>
  <c r="Z13" i="10"/>
  <c r="X13" i="10"/>
  <c r="W13" i="10" s="1"/>
  <c r="AC13" i="10" s="1"/>
  <c r="AA13" i="10"/>
  <c r="Y16" i="10"/>
  <c r="Z16" i="10"/>
  <c r="X16" i="10"/>
  <c r="AA16" i="10"/>
  <c r="AB16" i="10"/>
  <c r="AB57" i="10"/>
  <c r="Y57" i="10"/>
  <c r="Z57" i="10"/>
  <c r="AA57" i="10"/>
  <c r="X57" i="10"/>
  <c r="AE72" i="7"/>
  <c r="AM72" i="7" s="1"/>
  <c r="X84" i="10"/>
  <c r="Y84" i="10"/>
  <c r="AB84" i="10"/>
  <c r="Z84" i="10"/>
  <c r="AA84" i="10"/>
  <c r="AK29" i="7"/>
  <c r="AM81" i="7"/>
  <c r="Z38" i="10"/>
  <c r="AA38" i="10"/>
  <c r="X38" i="10"/>
  <c r="Y38" i="10"/>
  <c r="AB38" i="10"/>
  <c r="AE74" i="7"/>
  <c r="Y88" i="10"/>
  <c r="Z88" i="10"/>
  <c r="X88" i="10"/>
  <c r="AA88" i="10"/>
  <c r="AB88" i="10"/>
  <c r="AA94" i="10"/>
  <c r="X94" i="10"/>
  <c r="Z94" i="10"/>
  <c r="AB94" i="10"/>
  <c r="Y94" i="10"/>
  <c r="AM18" i="7"/>
  <c r="AE87" i="7"/>
  <c r="AN93" i="7"/>
  <c r="Z93" i="10"/>
  <c r="X93" i="10"/>
  <c r="AB93" i="10"/>
  <c r="AA93" i="10"/>
  <c r="Y93" i="10"/>
  <c r="AO93" i="7"/>
  <c r="Y109" i="10"/>
  <c r="Z109" i="10"/>
  <c r="X109" i="10"/>
  <c r="AB109" i="10"/>
  <c r="AA109" i="10"/>
  <c r="X114" i="10"/>
  <c r="AA103" i="10"/>
  <c r="Y103" i="10"/>
  <c r="X103" i="10"/>
  <c r="Z103" i="10"/>
  <c r="AB103" i="10"/>
  <c r="AE11" i="7"/>
  <c r="AK11" i="7" s="1"/>
  <c r="AM22" i="7"/>
  <c r="AL20" i="7"/>
  <c r="Z43" i="10"/>
  <c r="Y43" i="10"/>
  <c r="X43" i="10"/>
  <c r="AB43" i="10"/>
  <c r="AA43" i="10"/>
  <c r="X118" i="10"/>
  <c r="Y118" i="10"/>
  <c r="AB118" i="10"/>
  <c r="AA118" i="10"/>
  <c r="AA112" i="10"/>
  <c r="AE112" i="7"/>
  <c r="AK18" i="7"/>
  <c r="AE52" i="7"/>
  <c r="AM92" i="7"/>
  <c r="AE49" i="7"/>
  <c r="AA49" i="10"/>
  <c r="X49" i="10"/>
  <c r="Y49" i="10"/>
  <c r="Z49" i="10"/>
  <c r="AB49" i="10"/>
  <c r="AN108" i="7"/>
  <c r="AE124" i="7"/>
  <c r="AN124" i="7" s="1"/>
  <c r="AM124" i="7"/>
  <c r="L60" i="9"/>
  <c r="M60" i="9" s="1"/>
  <c r="L39" i="9"/>
  <c r="M39" i="9" s="1"/>
  <c r="AE58" i="7"/>
  <c r="F125" i="7"/>
  <c r="F133" i="7" s="1"/>
  <c r="O130" i="10"/>
  <c r="M127" i="10"/>
  <c r="X10" i="10"/>
  <c r="N126" i="10"/>
  <c r="Y10" i="10"/>
  <c r="Z10" i="10"/>
  <c r="AB10" i="10"/>
  <c r="M128" i="10"/>
  <c r="V128" i="10"/>
  <c r="AA10" i="10"/>
  <c r="I129" i="10"/>
  <c r="S127" i="10"/>
  <c r="V129" i="10"/>
  <c r="V130" i="10"/>
  <c r="P128" i="10"/>
  <c r="P129" i="10"/>
  <c r="V127" i="10"/>
  <c r="V126" i="10"/>
  <c r="P130" i="10"/>
  <c r="M126" i="10"/>
  <c r="U130" i="10"/>
  <c r="G126" i="10"/>
  <c r="K126" i="10"/>
  <c r="P127" i="10"/>
  <c r="H130" i="10"/>
  <c r="L126" i="10"/>
  <c r="T130" i="10"/>
  <c r="R128" i="10"/>
  <c r="T126" i="10"/>
  <c r="O129" i="10"/>
  <c r="Q129" i="10"/>
  <c r="U126" i="10"/>
  <c r="K127" i="10"/>
  <c r="J130" i="10"/>
  <c r="N130" i="10"/>
  <c r="J128" i="10"/>
  <c r="O127" i="10"/>
  <c r="O126" i="10"/>
  <c r="R130" i="10"/>
  <c r="I130" i="10"/>
  <c r="K128" i="10"/>
  <c r="G129" i="10"/>
  <c r="U129" i="10"/>
  <c r="Q130" i="10"/>
  <c r="S128" i="10"/>
  <c r="T127" i="10"/>
  <c r="H128" i="10"/>
  <c r="H126" i="10"/>
  <c r="L127" i="10"/>
  <c r="M130" i="10"/>
  <c r="N128" i="10"/>
  <c r="J129" i="10"/>
  <c r="J126" i="10"/>
  <c r="F130" i="10"/>
  <c r="O128" i="10"/>
  <c r="R129" i="10"/>
  <c r="R126" i="10"/>
  <c r="I127" i="10"/>
  <c r="I126" i="10"/>
  <c r="K130" i="10"/>
  <c r="G127" i="10"/>
  <c r="U127" i="10"/>
  <c r="Q127" i="10"/>
  <c r="Q126" i="10"/>
  <c r="S130" i="10"/>
  <c r="T128" i="10"/>
  <c r="H129" i="10"/>
  <c r="L129" i="10"/>
  <c r="M129" i="10"/>
  <c r="N129" i="10"/>
  <c r="J127" i="10"/>
  <c r="F129" i="10"/>
  <c r="R127" i="10"/>
  <c r="I128" i="10"/>
  <c r="K129" i="10"/>
  <c r="G130" i="10"/>
  <c r="U128" i="10"/>
  <c r="Q128" i="10"/>
  <c r="S129" i="10"/>
  <c r="S126" i="10"/>
  <c r="H127" i="10"/>
  <c r="L130" i="10"/>
  <c r="N127" i="10"/>
  <c r="F128" i="10"/>
  <c r="F127" i="10"/>
  <c r="G128" i="10"/>
  <c r="T129" i="10"/>
  <c r="L128" i="10"/>
  <c r="I125" i="7"/>
  <c r="I134" i="7" s="1"/>
  <c r="K125" i="7"/>
  <c r="K131" i="7" s="1"/>
  <c r="J125" i="7"/>
  <c r="J133" i="7" s="1"/>
  <c r="L125" i="7"/>
  <c r="L131" i="7" s="1"/>
  <c r="R125" i="7"/>
  <c r="R132" i="7" s="1"/>
  <c r="T125" i="7"/>
  <c r="T131" i="7" s="1"/>
  <c r="AE10" i="7"/>
  <c r="AO10" i="7" s="1"/>
  <c r="P125" i="7"/>
  <c r="P134" i="7" s="1"/>
  <c r="V125" i="7"/>
  <c r="V131" i="7" s="1"/>
  <c r="W125" i="7"/>
  <c r="W135" i="7" s="1"/>
  <c r="Q125" i="7"/>
  <c r="Q132" i="7" s="1"/>
  <c r="AD125" i="7"/>
  <c r="AD131" i="7" s="1"/>
  <c r="Y125" i="7"/>
  <c r="Y133" i="7" s="1"/>
  <c r="S125" i="7"/>
  <c r="S132" i="7" s="1"/>
  <c r="U125" i="7"/>
  <c r="U133" i="7" s="1"/>
  <c r="G125" i="7"/>
  <c r="G132" i="7" s="1"/>
  <c r="AA125" i="7"/>
  <c r="AA135" i="7" s="1"/>
  <c r="O125" i="7"/>
  <c r="O135" i="7" s="1"/>
  <c r="AC125" i="7"/>
  <c r="AC133" i="7" s="1"/>
  <c r="AB125" i="7"/>
  <c r="AB132" i="7" s="1"/>
  <c r="H125" i="7"/>
  <c r="H134" i="7" s="1"/>
  <c r="N125" i="7"/>
  <c r="N131" i="7" s="1"/>
  <c r="M125" i="7"/>
  <c r="M133" i="7" s="1"/>
  <c r="Z125" i="7"/>
  <c r="X125" i="7"/>
  <c r="F127" i="9" l="1"/>
  <c r="F135" i="9" s="1"/>
  <c r="G127" i="9"/>
  <c r="J136" i="9"/>
  <c r="I134" i="9"/>
  <c r="G136" i="9"/>
  <c r="K135" i="9"/>
  <c r="I137" i="9"/>
  <c r="K134" i="9"/>
  <c r="H133" i="9"/>
  <c r="I136" i="9"/>
  <c r="H127" i="9"/>
  <c r="I127" i="9"/>
  <c r="M11" i="9"/>
  <c r="K127" i="9"/>
  <c r="J127" i="9"/>
  <c r="W57" i="10"/>
  <c r="AG57" i="10" s="1"/>
  <c r="AC57" i="10"/>
  <c r="AE111" i="10"/>
  <c r="AC19" i="10"/>
  <c r="W19" i="10"/>
  <c r="AF19" i="10" s="1"/>
  <c r="AN49" i="7"/>
  <c r="AO49" i="7"/>
  <c r="AK49" i="7"/>
  <c r="AL49" i="7"/>
  <c r="AM49" i="7"/>
  <c r="AD118" i="10"/>
  <c r="W114" i="10"/>
  <c r="AF114" i="10" s="1"/>
  <c r="AC114" i="10"/>
  <c r="AG94" i="10"/>
  <c r="AF57" i="10"/>
  <c r="AK106" i="7"/>
  <c r="AE41" i="10"/>
  <c r="AL90" i="7"/>
  <c r="AK90" i="7"/>
  <c r="AN90" i="7"/>
  <c r="AO90" i="7"/>
  <c r="AN121" i="7"/>
  <c r="AL121" i="7"/>
  <c r="AK121" i="7"/>
  <c r="AO121" i="7"/>
  <c r="AM121" i="7"/>
  <c r="W44" i="10"/>
  <c r="AD44" i="10" s="1"/>
  <c r="AO122" i="7"/>
  <c r="AK122" i="7"/>
  <c r="AM122" i="7"/>
  <c r="AL122" i="7"/>
  <c r="W56" i="10"/>
  <c r="AF56" i="10" s="1"/>
  <c r="AC52" i="10"/>
  <c r="W121" i="10"/>
  <c r="AE121" i="10" s="1"/>
  <c r="AC121" i="10"/>
  <c r="W73" i="10"/>
  <c r="AC73" i="10" s="1"/>
  <c r="AG91" i="10"/>
  <c r="AK117" i="7"/>
  <c r="AO62" i="7"/>
  <c r="AN62" i="7"/>
  <c r="AL62" i="7"/>
  <c r="AK62" i="7"/>
  <c r="AM62" i="7"/>
  <c r="AL101" i="7"/>
  <c r="AF69" i="10"/>
  <c r="AN114" i="7"/>
  <c r="W18" i="10"/>
  <c r="AE18" i="10" s="1"/>
  <c r="AC18" i="10"/>
  <c r="W74" i="10"/>
  <c r="AG74" i="10" s="1"/>
  <c r="W111" i="10"/>
  <c r="AG19" i="10"/>
  <c r="AO103" i="7"/>
  <c r="AM103" i="7"/>
  <c r="AK103" i="7"/>
  <c r="AN103" i="7"/>
  <c r="AL103" i="7"/>
  <c r="AE97" i="10"/>
  <c r="W60" i="10"/>
  <c r="AF60" i="10"/>
  <c r="W115" i="10"/>
  <c r="AE115" i="10" s="1"/>
  <c r="W110" i="10"/>
  <c r="AD110" i="10" s="1"/>
  <c r="AL65" i="7"/>
  <c r="AN65" i="7"/>
  <c r="AM65" i="7"/>
  <c r="AK65" i="7"/>
  <c r="AN81" i="7"/>
  <c r="W78" i="10"/>
  <c r="AE78" i="10" s="1"/>
  <c r="AC78" i="10"/>
  <c r="AF75" i="10"/>
  <c r="AN85" i="7"/>
  <c r="AM85" i="7"/>
  <c r="AL85" i="7"/>
  <c r="AK85" i="7"/>
  <c r="AO85" i="7"/>
  <c r="W30" i="10"/>
  <c r="AC30" i="10" s="1"/>
  <c r="AL41" i="7"/>
  <c r="AO41" i="7"/>
  <c r="AN41" i="7"/>
  <c r="AM41" i="7"/>
  <c r="AK31" i="7"/>
  <c r="W117" i="10"/>
  <c r="AC117" i="10" s="1"/>
  <c r="AG89" i="10"/>
  <c r="AF71" i="10"/>
  <c r="W63" i="10"/>
  <c r="AC63" i="10" s="1"/>
  <c r="AK27" i="7"/>
  <c r="AO81" i="7"/>
  <c r="W100" i="10"/>
  <c r="AE100" i="10" s="1"/>
  <c r="AC100" i="10"/>
  <c r="AM90" i="7"/>
  <c r="AF58" i="10"/>
  <c r="AG42" i="10"/>
  <c r="AN106" i="7"/>
  <c r="AN97" i="7"/>
  <c r="AO97" i="7"/>
  <c r="AK97" i="7"/>
  <c r="AM97" i="7"/>
  <c r="AD63" i="10"/>
  <c r="AL97" i="7"/>
  <c r="AK124" i="7"/>
  <c r="W118" i="10"/>
  <c r="AC118" i="10"/>
  <c r="AM11" i="7"/>
  <c r="AK74" i="7"/>
  <c r="AM74" i="7"/>
  <c r="AL74" i="7"/>
  <c r="AN74" i="7"/>
  <c r="AO74" i="7"/>
  <c r="AE57" i="10"/>
  <c r="AF13" i="10"/>
  <c r="AK114" i="7"/>
  <c r="AN109" i="7"/>
  <c r="AM109" i="7"/>
  <c r="AL109" i="7"/>
  <c r="AO109" i="7"/>
  <c r="AK109" i="7"/>
  <c r="AF70" i="10"/>
  <c r="AE44" i="10"/>
  <c r="AM89" i="7"/>
  <c r="AK89" i="7"/>
  <c r="AL89" i="7"/>
  <c r="W51" i="10"/>
  <c r="AG51" i="10" s="1"/>
  <c r="AK21" i="7"/>
  <c r="AD92" i="10"/>
  <c r="AD52" i="10"/>
  <c r="W91" i="10"/>
  <c r="AF91" i="10" s="1"/>
  <c r="AC91" i="10"/>
  <c r="AL106" i="7"/>
  <c r="AD54" i="10"/>
  <c r="W82" i="10"/>
  <c r="AG82" i="10" s="1"/>
  <c r="AM32" i="7"/>
  <c r="AO32" i="7"/>
  <c r="AN32" i="7"/>
  <c r="AK32" i="7"/>
  <c r="AD124" i="10"/>
  <c r="AL14" i="7"/>
  <c r="AG69" i="10"/>
  <c r="AD18" i="10"/>
  <c r="W48" i="10"/>
  <c r="AE48" i="10" s="1"/>
  <c r="AK101" i="7"/>
  <c r="AK23" i="7"/>
  <c r="AK43" i="7"/>
  <c r="AN43" i="7"/>
  <c r="AL43" i="7"/>
  <c r="AO43" i="7"/>
  <c r="AM43" i="7"/>
  <c r="AN27" i="7"/>
  <c r="AK80" i="7"/>
  <c r="AL80" i="7"/>
  <c r="AN80" i="7"/>
  <c r="AM80" i="7"/>
  <c r="AO80" i="7"/>
  <c r="AL18" i="7"/>
  <c r="W97" i="10"/>
  <c r="AD97" i="10" s="1"/>
  <c r="AC97" i="10"/>
  <c r="AC66" i="10"/>
  <c r="AG60" i="10"/>
  <c r="AL56" i="7"/>
  <c r="AM56" i="7"/>
  <c r="AO56" i="7"/>
  <c r="AK56" i="7"/>
  <c r="W98" i="10"/>
  <c r="AE98" i="10" s="1"/>
  <c r="AC98" i="10"/>
  <c r="AO14" i="7"/>
  <c r="W12" i="10"/>
  <c r="AG12" i="10" s="1"/>
  <c r="W34" i="10"/>
  <c r="AG34" i="10" s="1"/>
  <c r="AC34" i="10"/>
  <c r="AK50" i="7"/>
  <c r="AM50" i="7"/>
  <c r="AL50" i="7"/>
  <c r="AN50" i="7"/>
  <c r="AO50" i="7"/>
  <c r="AO29" i="7"/>
  <c r="AF78" i="10"/>
  <c r="AG75" i="10"/>
  <c r="AF24" i="10"/>
  <c r="AL124" i="7"/>
  <c r="AG30" i="10"/>
  <c r="AK41" i="7"/>
  <c r="AG121" i="10"/>
  <c r="AM73" i="7"/>
  <c r="AN73" i="7"/>
  <c r="AL73" i="7"/>
  <c r="AK73" i="7"/>
  <c r="AO73" i="7"/>
  <c r="AD61" i="10"/>
  <c r="AM106" i="7"/>
  <c r="AG71" i="10"/>
  <c r="W21" i="10"/>
  <c r="AD21" i="10" s="1"/>
  <c r="AC21" i="10"/>
  <c r="AF63" i="10"/>
  <c r="AO124" i="7"/>
  <c r="AL13" i="7"/>
  <c r="AF100" i="10"/>
  <c r="AE16" i="10"/>
  <c r="AD91" i="10"/>
  <c r="AG45" i="10"/>
  <c r="AO105" i="7"/>
  <c r="AL51" i="7"/>
  <c r="AO51" i="7"/>
  <c r="AM51" i="7"/>
  <c r="AK51" i="7"/>
  <c r="AD60" i="10"/>
  <c r="AO63" i="7"/>
  <c r="AN63" i="7"/>
  <c r="AL63" i="7"/>
  <c r="AM63" i="7"/>
  <c r="AK63" i="7"/>
  <c r="AO101" i="7"/>
  <c r="AM28" i="7"/>
  <c r="AN28" i="7"/>
  <c r="AK28" i="7"/>
  <c r="AM52" i="7"/>
  <c r="AK52" i="7"/>
  <c r="AN52" i="7"/>
  <c r="AO52" i="7"/>
  <c r="AL52" i="7"/>
  <c r="W93" i="10"/>
  <c r="AE93" i="10" s="1"/>
  <c r="W94" i="10"/>
  <c r="AF94" i="10" s="1"/>
  <c r="AC94" i="10"/>
  <c r="AG38" i="10"/>
  <c r="AD57" i="10"/>
  <c r="AN40" i="7"/>
  <c r="AM40" i="7"/>
  <c r="AK40" i="7"/>
  <c r="AL40" i="7"/>
  <c r="AO40" i="7"/>
  <c r="AL55" i="7"/>
  <c r="AO55" i="7"/>
  <c r="AM55" i="7"/>
  <c r="AK55" i="7"/>
  <c r="AN55" i="7"/>
  <c r="AM17" i="7"/>
  <c r="AO17" i="7"/>
  <c r="AK17" i="7"/>
  <c r="AL17" i="7"/>
  <c r="AN17" i="7"/>
  <c r="AG70" i="10"/>
  <c r="AF44" i="10"/>
  <c r="AF51" i="10"/>
  <c r="AG92" i="10"/>
  <c r="AO114" i="7"/>
  <c r="AF121" i="10"/>
  <c r="AM34" i="7"/>
  <c r="AN34" i="7"/>
  <c r="AO34" i="7"/>
  <c r="AK34" i="7"/>
  <c r="AL34" i="7"/>
  <c r="W83" i="10"/>
  <c r="AG83" i="10" s="1"/>
  <c r="AC83" i="10"/>
  <c r="W72" i="10"/>
  <c r="AE72" i="10" s="1"/>
  <c r="W124" i="10"/>
  <c r="AC124" i="10" s="1"/>
  <c r="AG48" i="10"/>
  <c r="AM83" i="7"/>
  <c r="AO83" i="7"/>
  <c r="AL83" i="7"/>
  <c r="AN83" i="7"/>
  <c r="AK83" i="7"/>
  <c r="AN101" i="7"/>
  <c r="W26" i="10"/>
  <c r="AG26" i="10" s="1"/>
  <c r="AF97" i="10"/>
  <c r="AD101" i="10"/>
  <c r="AN31" i="7"/>
  <c r="AO21" i="7"/>
  <c r="AN21" i="7"/>
  <c r="W80" i="10"/>
  <c r="AD80" i="10" s="1"/>
  <c r="AC80" i="10"/>
  <c r="AD34" i="10"/>
  <c r="AG15" i="10"/>
  <c r="AN44" i="7"/>
  <c r="AO44" i="7"/>
  <c r="AL44" i="7"/>
  <c r="AK44" i="7"/>
  <c r="AM44" i="7"/>
  <c r="W75" i="10"/>
  <c r="AC75" i="10" s="1"/>
  <c r="AE67" i="10"/>
  <c r="AO99" i="7"/>
  <c r="AM99" i="7"/>
  <c r="AK99" i="7"/>
  <c r="AL99" i="7"/>
  <c r="AL120" i="7"/>
  <c r="AO120" i="7"/>
  <c r="AK120" i="7"/>
  <c r="AM120" i="7"/>
  <c r="AG50" i="10"/>
  <c r="W53" i="10"/>
  <c r="AD53" i="10" s="1"/>
  <c r="AC53" i="10"/>
  <c r="AD71" i="10"/>
  <c r="AF21" i="10"/>
  <c r="W95" i="10"/>
  <c r="AE95" i="10" s="1"/>
  <c r="AC95" i="10"/>
  <c r="AG63" i="10"/>
  <c r="W123" i="10"/>
  <c r="AG123" i="10" s="1"/>
  <c r="AC123" i="10"/>
  <c r="AG76" i="10"/>
  <c r="AD100" i="10"/>
  <c r="AL28" i="7"/>
  <c r="AN72" i="7"/>
  <c r="AG44" i="10"/>
  <c r="AD77" i="10"/>
  <c r="AL24" i="7"/>
  <c r="AO24" i="7"/>
  <c r="AN24" i="7"/>
  <c r="AM24" i="7"/>
  <c r="AK24" i="7"/>
  <c r="AE75" i="10"/>
  <c r="W65" i="10"/>
  <c r="AG65" i="10" s="1"/>
  <c r="AC65" i="10"/>
  <c r="AG117" i="10"/>
  <c r="W62" i="10"/>
  <c r="AD62" i="10" s="1"/>
  <c r="W104" i="10"/>
  <c r="AD104" i="10" s="1"/>
  <c r="AC104" i="10"/>
  <c r="F125" i="10"/>
  <c r="W109" i="10"/>
  <c r="AD109" i="10" s="1"/>
  <c r="AE13" i="10"/>
  <c r="AL105" i="7"/>
  <c r="W42" i="10"/>
  <c r="AF42" i="10" s="1"/>
  <c r="AC42" i="10"/>
  <c r="AE119" i="10"/>
  <c r="AE70" i="10"/>
  <c r="AE51" i="10"/>
  <c r="W35" i="10"/>
  <c r="AC35" i="10" s="1"/>
  <c r="W92" i="10"/>
  <c r="AE92" i="10" s="1"/>
  <c r="AC92" i="10"/>
  <c r="AK116" i="7"/>
  <c r="AM116" i="7"/>
  <c r="AO116" i="7"/>
  <c r="AL116" i="7"/>
  <c r="AN116" i="7"/>
  <c r="AD114" i="10"/>
  <c r="AE91" i="10"/>
  <c r="AE83" i="10"/>
  <c r="AE28" i="10"/>
  <c r="W122" i="10"/>
  <c r="AC122" i="10" s="1"/>
  <c r="W46" i="10"/>
  <c r="AD46" i="10" s="1"/>
  <c r="AD69" i="10"/>
  <c r="AE33" i="10"/>
  <c r="AD48" i="10"/>
  <c r="AF77" i="10"/>
  <c r="AN78" i="7"/>
  <c r="AK78" i="7"/>
  <c r="AO78" i="7"/>
  <c r="AM78" i="7"/>
  <c r="W55" i="10"/>
  <c r="AF55" i="10" s="1"/>
  <c r="AC55" i="10"/>
  <c r="AO46" i="7"/>
  <c r="AL46" i="7"/>
  <c r="AK46" i="7"/>
  <c r="AM46" i="7"/>
  <c r="AN46" i="7"/>
  <c r="AN16" i="7"/>
  <c r="W66" i="10"/>
  <c r="AF66" i="10" s="1"/>
  <c r="AL117" i="7"/>
  <c r="AG106" i="10"/>
  <c r="AF80" i="10"/>
  <c r="AL22" i="7"/>
  <c r="AE34" i="10"/>
  <c r="AF15" i="10"/>
  <c r="AK14" i="7"/>
  <c r="AD78" i="10"/>
  <c r="AD67" i="10"/>
  <c r="W105" i="10"/>
  <c r="AC105" i="10" s="1"/>
  <c r="W102" i="10"/>
  <c r="AE102" i="10" s="1"/>
  <c r="AN96" i="7"/>
  <c r="AL96" i="7"/>
  <c r="AK96" i="7"/>
  <c r="AM96" i="7"/>
  <c r="AO96" i="7"/>
  <c r="AD50" i="10"/>
  <c r="W61" i="10"/>
  <c r="AC61" i="10" s="1"/>
  <c r="AM117" i="7"/>
  <c r="AK100" i="7"/>
  <c r="AN100" i="7"/>
  <c r="AM100" i="7"/>
  <c r="AL100" i="7"/>
  <c r="AG21" i="10"/>
  <c r="AE63" i="10"/>
  <c r="W107" i="10"/>
  <c r="AF107" i="10" s="1"/>
  <c r="AE37" i="10"/>
  <c r="AN89" i="7"/>
  <c r="AD94" i="10"/>
  <c r="AD121" i="10"/>
  <c r="W68" i="10"/>
  <c r="AG68" i="10" s="1"/>
  <c r="AF68" i="10"/>
  <c r="AO16" i="7"/>
  <c r="AN105" i="7"/>
  <c r="W39" i="10"/>
  <c r="AF39" i="10" s="1"/>
  <c r="AN58" i="7"/>
  <c r="AO58" i="7"/>
  <c r="AK58" i="7"/>
  <c r="AL58" i="7"/>
  <c r="AM58" i="7"/>
  <c r="AE49" i="10"/>
  <c r="AN112" i="7"/>
  <c r="AL112" i="7"/>
  <c r="AM112" i="7"/>
  <c r="AK112" i="7"/>
  <c r="AO112" i="7"/>
  <c r="W43" i="10"/>
  <c r="AD43" i="10" s="1"/>
  <c r="AC43" i="10"/>
  <c r="AE109" i="10"/>
  <c r="W38" i="10"/>
  <c r="AC38" i="10" s="1"/>
  <c r="AD13" i="10"/>
  <c r="W59" i="10"/>
  <c r="AG59" i="10" s="1"/>
  <c r="AC59" i="10"/>
  <c r="W11" i="10"/>
  <c r="AG11" i="10" s="1"/>
  <c r="AC11" i="10"/>
  <c r="AD42" i="10"/>
  <c r="AD119" i="10"/>
  <c r="AD70" i="10"/>
  <c r="AM26" i="7"/>
  <c r="AO26" i="7"/>
  <c r="AN26" i="7"/>
  <c r="AK26" i="7"/>
  <c r="AD51" i="10"/>
  <c r="W32" i="10"/>
  <c r="AC32" i="10" s="1"/>
  <c r="AD35" i="10"/>
  <c r="AG114" i="10"/>
  <c r="W120" i="10"/>
  <c r="AF120" i="10" s="1"/>
  <c r="AF83" i="10"/>
  <c r="W54" i="10"/>
  <c r="AF54" i="10" s="1"/>
  <c r="W45" i="10"/>
  <c r="AF45" i="10" s="1"/>
  <c r="AD122" i="10"/>
  <c r="W27" i="10"/>
  <c r="AF27" i="10" s="1"/>
  <c r="AC27" i="10"/>
  <c r="AE69" i="10"/>
  <c r="AF48" i="10"/>
  <c r="W36" i="10"/>
  <c r="AD36" i="10" s="1"/>
  <c r="AC36" i="10"/>
  <c r="W47" i="10"/>
  <c r="AG47" i="10" s="1"/>
  <c r="AK45" i="7"/>
  <c r="AO45" i="7"/>
  <c r="AO107" i="7"/>
  <c r="AN107" i="7"/>
  <c r="AL107" i="7"/>
  <c r="AK107" i="7"/>
  <c r="AM107" i="7"/>
  <c r="AK16" i="7"/>
  <c r="AE66" i="10"/>
  <c r="W101" i="10"/>
  <c r="AG101" i="10" s="1"/>
  <c r="AC101" i="10"/>
  <c r="W106" i="10"/>
  <c r="AE106" i="10" s="1"/>
  <c r="AC106" i="10"/>
  <c r="W17" i="10"/>
  <c r="AE17" i="10" s="1"/>
  <c r="W14" i="10"/>
  <c r="AD14" i="10" s="1"/>
  <c r="AE80" i="10"/>
  <c r="AN11" i="7"/>
  <c r="AE15" i="10"/>
  <c r="AG78" i="10"/>
  <c r="W25" i="10"/>
  <c r="AC25" i="10" s="1"/>
  <c r="AG67" i="10"/>
  <c r="W23" i="10"/>
  <c r="AD23" i="10" s="1"/>
  <c r="AL30" i="7"/>
  <c r="AN30" i="7"/>
  <c r="AK30" i="7"/>
  <c r="AM30" i="7"/>
  <c r="AO30" i="7"/>
  <c r="W87" i="10"/>
  <c r="AG87" i="10" s="1"/>
  <c r="AC87" i="10"/>
  <c r="AM86" i="7"/>
  <c r="AO86" i="7"/>
  <c r="AL86" i="7"/>
  <c r="W79" i="10"/>
  <c r="AC79" i="10" s="1"/>
  <c r="AF61" i="10"/>
  <c r="AE89" i="10"/>
  <c r="AK115" i="7"/>
  <c r="AM115" i="7"/>
  <c r="AO115" i="7"/>
  <c r="AL115" i="7"/>
  <c r="AG95" i="10"/>
  <c r="AF76" i="10"/>
  <c r="AD107" i="10"/>
  <c r="AG100" i="10"/>
  <c r="AN56" i="7"/>
  <c r="AD49" i="10"/>
  <c r="W103" i="10"/>
  <c r="AF103" i="10" s="1"/>
  <c r="AN87" i="7"/>
  <c r="AL87" i="7"/>
  <c r="AO87" i="7"/>
  <c r="AK87" i="7"/>
  <c r="AM87" i="7"/>
  <c r="AF38" i="10"/>
  <c r="W84" i="10"/>
  <c r="AG84" i="10" s="1"/>
  <c r="AG13" i="10"/>
  <c r="W40" i="10"/>
  <c r="AC40" i="10" s="1"/>
  <c r="W58" i="10"/>
  <c r="AG58" i="10" s="1"/>
  <c r="AC58" i="10"/>
  <c r="AE59" i="10"/>
  <c r="W85" i="10"/>
  <c r="AC85" i="10" s="1"/>
  <c r="AK68" i="7"/>
  <c r="AM68" i="7"/>
  <c r="AN68" i="7"/>
  <c r="AO68" i="7"/>
  <c r="AL68" i="7"/>
  <c r="AF11" i="10"/>
  <c r="AN57" i="7"/>
  <c r="AO57" i="7"/>
  <c r="AK57" i="7"/>
  <c r="AM57" i="7"/>
  <c r="AK71" i="7"/>
  <c r="AO71" i="7"/>
  <c r="AM71" i="7"/>
  <c r="AK82" i="7"/>
  <c r="AL82" i="7"/>
  <c r="AO82" i="7"/>
  <c r="AM82" i="7"/>
  <c r="AD32" i="10"/>
  <c r="AG124" i="10"/>
  <c r="AG52" i="10"/>
  <c r="AE114" i="10"/>
  <c r="AF73" i="10"/>
  <c r="AE120" i="10"/>
  <c r="AK70" i="7"/>
  <c r="AL70" i="7"/>
  <c r="AO70" i="7"/>
  <c r="AM70" i="7"/>
  <c r="AN70" i="7"/>
  <c r="AN13" i="7"/>
  <c r="W28" i="10"/>
  <c r="AD28" i="10" s="1"/>
  <c r="AC28" i="10"/>
  <c r="AG54" i="10"/>
  <c r="AE122" i="10"/>
  <c r="AO11" i="7"/>
  <c r="W33" i="10"/>
  <c r="AD33" i="10" s="1"/>
  <c r="AC33" i="10"/>
  <c r="AE74" i="10"/>
  <c r="AE19" i="10"/>
  <c r="AM105" i="7"/>
  <c r="AE55" i="10"/>
  <c r="AG116" i="10"/>
  <c r="AO22" i="7"/>
  <c r="AE60" i="10"/>
  <c r="AE101" i="10"/>
  <c r="AE113" i="10"/>
  <c r="AF17" i="10"/>
  <c r="AL11" i="7"/>
  <c r="W86" i="10"/>
  <c r="AG86" i="10" s="1"/>
  <c r="AC86" i="10"/>
  <c r="W15" i="10"/>
  <c r="AD15" i="10" s="1"/>
  <c r="AC15" i="10"/>
  <c r="AL61" i="7"/>
  <c r="AK61" i="7"/>
  <c r="AN61" i="7"/>
  <c r="AM61" i="7"/>
  <c r="AF25" i="10"/>
  <c r="W24" i="10"/>
  <c r="AC24" i="10" s="1"/>
  <c r="W67" i="10"/>
  <c r="AF67" i="10" s="1"/>
  <c r="AC67" i="10"/>
  <c r="AF30" i="10"/>
  <c r="W112" i="10"/>
  <c r="AG112" i="10" s="1"/>
  <c r="W22" i="10"/>
  <c r="AD22" i="10" s="1"/>
  <c r="AF87" i="10"/>
  <c r="AE65" i="10"/>
  <c r="W50" i="10"/>
  <c r="AF50" i="10" s="1"/>
  <c r="AC50" i="10"/>
  <c r="AK13" i="7"/>
  <c r="W89" i="10"/>
  <c r="AC89" i="10" s="1"/>
  <c r="AF95" i="10"/>
  <c r="AO13" i="7"/>
  <c r="AD123" i="10"/>
  <c r="AE76" i="10"/>
  <c r="W96" i="10"/>
  <c r="AC96" i="10" s="1"/>
  <c r="AE104" i="10"/>
  <c r="AL45" i="7"/>
  <c r="AO28" i="7"/>
  <c r="AN120" i="7"/>
  <c r="AL57" i="7"/>
  <c r="W49" i="10"/>
  <c r="AF49" i="10" s="1"/>
  <c r="AC49" i="10"/>
  <c r="AF118" i="10"/>
  <c r="AE43" i="10"/>
  <c r="W88" i="10"/>
  <c r="AF88" i="10" s="1"/>
  <c r="AE38" i="10"/>
  <c r="AK72" i="7"/>
  <c r="AO72" i="7"/>
  <c r="AL72" i="7"/>
  <c r="W16" i="10"/>
  <c r="AG16" i="10" s="1"/>
  <c r="AC16" i="10"/>
  <c r="AO31" i="7"/>
  <c r="AD58" i="10"/>
  <c r="AD59" i="10"/>
  <c r="W41" i="10"/>
  <c r="AF41" i="10" s="1"/>
  <c r="AC41" i="10"/>
  <c r="AE11" i="10"/>
  <c r="AE42" i="10"/>
  <c r="W119" i="10"/>
  <c r="AG119" i="10" s="1"/>
  <c r="AC119" i="10"/>
  <c r="AM31" i="7"/>
  <c r="AL59" i="7"/>
  <c r="AK59" i="7"/>
  <c r="AN59" i="7"/>
  <c r="AM59" i="7"/>
  <c r="AG32" i="10"/>
  <c r="AO123" i="7"/>
  <c r="AN123" i="7"/>
  <c r="AK123" i="7"/>
  <c r="AL123" i="7"/>
  <c r="AM123" i="7"/>
  <c r="W52" i="10"/>
  <c r="AE52" i="10" s="1"/>
  <c r="AF52" i="10"/>
  <c r="W20" i="10"/>
  <c r="AD20" i="10" s="1"/>
  <c r="AL42" i="7"/>
  <c r="AK42" i="7"/>
  <c r="AO42" i="7"/>
  <c r="AM42" i="7"/>
  <c r="AD120" i="10"/>
  <c r="AO95" i="7"/>
  <c r="AM95" i="7"/>
  <c r="AN95" i="7"/>
  <c r="AL95" i="7"/>
  <c r="AK95" i="7"/>
  <c r="AF72" i="10"/>
  <c r="AO117" i="7"/>
  <c r="AG28" i="10"/>
  <c r="AD45" i="10"/>
  <c r="AN91" i="7"/>
  <c r="AL91" i="7"/>
  <c r="AK91" i="7"/>
  <c r="AM91" i="7"/>
  <c r="AO91" i="7"/>
  <c r="AF18" i="10"/>
  <c r="AE36" i="10"/>
  <c r="W77" i="10"/>
  <c r="AG77" i="10" s="1"/>
  <c r="AC77" i="10"/>
  <c r="W31" i="10"/>
  <c r="AG31" i="10" s="1"/>
  <c r="AD19" i="10"/>
  <c r="AL16" i="7"/>
  <c r="AD55" i="10"/>
  <c r="W116" i="10"/>
  <c r="AE116" i="10" s="1"/>
  <c r="W81" i="10"/>
  <c r="AD81" i="10" s="1"/>
  <c r="AC60" i="10"/>
  <c r="W29" i="10"/>
  <c r="AD29" i="10" s="1"/>
  <c r="AC29" i="10"/>
  <c r="AN113" i="7"/>
  <c r="AO113" i="7"/>
  <c r="AL113" i="7"/>
  <c r="AM113" i="7"/>
  <c r="AK113" i="7"/>
  <c r="W113" i="10"/>
  <c r="AC113" i="10" s="1"/>
  <c r="AO64" i="7"/>
  <c r="AK64" i="7"/>
  <c r="AM64" i="7"/>
  <c r="AN64" i="7"/>
  <c r="AL64" i="7"/>
  <c r="W108" i="10"/>
  <c r="AD108" i="10" s="1"/>
  <c r="AF12" i="10"/>
  <c r="AN42" i="7"/>
  <c r="AE86" i="10"/>
  <c r="AD75" i="10"/>
  <c r="AD25" i="10"/>
  <c r="AG22" i="10"/>
  <c r="AD87" i="10"/>
  <c r="AD65" i="10"/>
  <c r="AF89" i="10"/>
  <c r="AE71" i="10"/>
  <c r="AD95" i="10"/>
  <c r="W64" i="10"/>
  <c r="AF64" i="10" s="1"/>
  <c r="AD76" i="10"/>
  <c r="W99" i="10"/>
  <c r="AC99" i="10" s="1"/>
  <c r="AE96" i="10"/>
  <c r="AG104" i="10"/>
  <c r="W90" i="10"/>
  <c r="AE90" i="10" s="1"/>
  <c r="AC90" i="10"/>
  <c r="W37" i="10"/>
  <c r="AG37" i="10" s="1"/>
  <c r="AC37" i="10"/>
  <c r="AM21" i="7"/>
  <c r="AO89" i="7"/>
  <c r="AO65" i="7"/>
  <c r="AL32" i="7"/>
  <c r="I133" i="7"/>
  <c r="W132" i="7"/>
  <c r="W10" i="10"/>
  <c r="V132" i="7"/>
  <c r="P132" i="7"/>
  <c r="I135" i="7"/>
  <c r="I132" i="7"/>
  <c r="S134" i="7"/>
  <c r="J132" i="7"/>
  <c r="W134" i="7"/>
  <c r="V125" i="10"/>
  <c r="S125" i="10"/>
  <c r="P125" i="10"/>
  <c r="N125" i="10"/>
  <c r="M125" i="10"/>
  <c r="L125" i="10"/>
  <c r="T125" i="10"/>
  <c r="K125" i="10"/>
  <c r="U125" i="10"/>
  <c r="O132" i="7"/>
  <c r="G125" i="10"/>
  <c r="I125" i="10"/>
  <c r="O125" i="10"/>
  <c r="R134" i="7"/>
  <c r="R133" i="7"/>
  <c r="V135" i="7"/>
  <c r="K133" i="7"/>
  <c r="H125" i="10"/>
  <c r="K135" i="7"/>
  <c r="AD133" i="7"/>
  <c r="K132" i="7"/>
  <c r="Q125" i="10"/>
  <c r="R125" i="10"/>
  <c r="J125" i="10"/>
  <c r="AM10" i="7"/>
  <c r="AK10" i="7"/>
  <c r="F132" i="7"/>
  <c r="AL10" i="7"/>
  <c r="AN10" i="7"/>
  <c r="K134" i="7"/>
  <c r="F134" i="7"/>
  <c r="H131" i="7"/>
  <c r="F135" i="7"/>
  <c r="T133" i="7"/>
  <c r="Q133" i="7"/>
  <c r="G131" i="7"/>
  <c r="P133" i="7"/>
  <c r="I131" i="7"/>
  <c r="M134" i="7"/>
  <c r="U135" i="7"/>
  <c r="M135" i="7"/>
  <c r="O131" i="7"/>
  <c r="Q135" i="7"/>
  <c r="P135" i="7"/>
  <c r="Q131" i="7"/>
  <c r="P131" i="7"/>
  <c r="F131" i="7"/>
  <c r="AB134" i="7"/>
  <c r="AB133" i="7"/>
  <c r="L132" i="7"/>
  <c r="AC135" i="7"/>
  <c r="O134" i="7"/>
  <c r="V133" i="7"/>
  <c r="V134" i="7"/>
  <c r="U134" i="7"/>
  <c r="AD135" i="7"/>
  <c r="S135" i="7"/>
  <c r="T134" i="7"/>
  <c r="O133" i="7"/>
  <c r="T132" i="7"/>
  <c r="X133" i="7"/>
  <c r="X132" i="7"/>
  <c r="AA134" i="7"/>
  <c r="AA131" i="7"/>
  <c r="X131" i="7"/>
  <c r="Y134" i="7"/>
  <c r="Y131" i="7"/>
  <c r="AA132" i="7"/>
  <c r="Y132" i="7"/>
  <c r="AA133" i="7"/>
  <c r="L134" i="7"/>
  <c r="L133" i="7"/>
  <c r="Y135" i="7"/>
  <c r="Z134" i="7"/>
  <c r="Z131" i="7"/>
  <c r="H132" i="7"/>
  <c r="H133" i="7"/>
  <c r="AC132" i="7"/>
  <c r="AC131" i="7"/>
  <c r="N134" i="7"/>
  <c r="S133" i="7"/>
  <c r="S131" i="7"/>
  <c r="R135" i="7"/>
  <c r="W131" i="7"/>
  <c r="W133" i="7"/>
  <c r="L135" i="7"/>
  <c r="AD132" i="7"/>
  <c r="Z135" i="7"/>
  <c r="R131" i="7"/>
  <c r="U132" i="7"/>
  <c r="N133" i="7"/>
  <c r="AB135" i="7"/>
  <c r="J135" i="7"/>
  <c r="J134" i="7"/>
  <c r="G134" i="7"/>
  <c r="M132" i="7"/>
  <c r="M131" i="7"/>
  <c r="X135" i="7"/>
  <c r="AB131" i="7"/>
  <c r="Z133" i="7"/>
  <c r="AC134" i="7"/>
  <c r="U131" i="7"/>
  <c r="N135" i="7"/>
  <c r="N132" i="7"/>
  <c r="AD134" i="7"/>
  <c r="X134" i="7"/>
  <c r="G135" i="7"/>
  <c r="G133" i="7"/>
  <c r="H135" i="7"/>
  <c r="Z132" i="7"/>
  <c r="Q134" i="7"/>
  <c r="J131" i="7"/>
  <c r="T135" i="7"/>
  <c r="G133" i="9" l="1"/>
  <c r="I133" i="9"/>
  <c r="G137" i="9"/>
  <c r="J137" i="9"/>
  <c r="F137" i="9"/>
  <c r="F133" i="9"/>
  <c r="G135" i="9"/>
  <c r="H137" i="9"/>
  <c r="J135" i="9"/>
  <c r="G134" i="9"/>
  <c r="K136" i="9"/>
  <c r="H136" i="9"/>
  <c r="F134" i="9"/>
  <c r="J133" i="9"/>
  <c r="H134" i="9"/>
  <c r="K133" i="9"/>
  <c r="K137" i="9"/>
  <c r="H135" i="9"/>
  <c r="J134" i="9"/>
  <c r="I135" i="9"/>
  <c r="F136" i="9"/>
  <c r="AE103" i="10"/>
  <c r="AD112" i="10"/>
  <c r="AD68" i="10"/>
  <c r="AG103" i="10"/>
  <c r="AF40" i="10"/>
  <c r="AD24" i="10"/>
  <c r="AE110" i="10"/>
  <c r="AD106" i="10"/>
  <c r="AC26" i="10"/>
  <c r="AE68" i="10"/>
  <c r="AF99" i="10"/>
  <c r="AC110" i="10"/>
  <c r="AD85" i="10"/>
  <c r="AF93" i="10"/>
  <c r="AE112" i="10"/>
  <c r="AE14" i="10"/>
  <c r="AE47" i="10"/>
  <c r="AE73" i="10"/>
  <c r="AD64" i="10"/>
  <c r="AF123" i="10"/>
  <c r="AE117" i="10"/>
  <c r="AC120" i="10"/>
  <c r="AE87" i="10"/>
  <c r="AF82" i="10"/>
  <c r="AG96" i="10"/>
  <c r="AD86" i="10"/>
  <c r="AE29" i="10"/>
  <c r="AG43" i="10"/>
  <c r="AG62" i="10"/>
  <c r="AG61" i="10"/>
  <c r="AE35" i="10"/>
  <c r="AF32" i="10"/>
  <c r="AF62" i="10"/>
  <c r="AG79" i="10"/>
  <c r="AG122" i="10"/>
  <c r="AF113" i="10"/>
  <c r="AG118" i="10"/>
  <c r="AE118" i="10"/>
  <c r="AD93" i="10"/>
  <c r="AF34" i="10"/>
  <c r="AF116" i="10"/>
  <c r="AE58" i="10"/>
  <c r="AD89" i="10"/>
  <c r="AG18" i="10"/>
  <c r="AF112" i="10"/>
  <c r="AG64" i="10"/>
  <c r="AG39" i="10"/>
  <c r="AE30" i="10"/>
  <c r="AC108" i="10"/>
  <c r="AC81" i="10"/>
  <c r="AC31" i="10"/>
  <c r="AD37" i="10"/>
  <c r="AG29" i="10"/>
  <c r="AG20" i="10"/>
  <c r="AC64" i="10"/>
  <c r="AE22" i="10"/>
  <c r="AC23" i="10"/>
  <c r="AC14" i="10"/>
  <c r="AC45" i="10"/>
  <c r="AE25" i="10"/>
  <c r="AC107" i="10"/>
  <c r="AE23" i="10"/>
  <c r="AD66" i="10"/>
  <c r="AC46" i="10"/>
  <c r="AG120" i="10"/>
  <c r="AF59" i="10"/>
  <c r="AG49" i="10"/>
  <c r="AG55" i="10"/>
  <c r="AE79" i="10"/>
  <c r="AE12" i="10"/>
  <c r="AF122" i="10"/>
  <c r="AG56" i="10"/>
  <c r="AC93" i="10"/>
  <c r="AG41" i="10"/>
  <c r="AF65" i="10"/>
  <c r="AD116" i="10"/>
  <c r="AC12" i="10"/>
  <c r="AC48" i="10"/>
  <c r="AG72" i="10"/>
  <c r="AF35" i="10"/>
  <c r="AD41" i="10"/>
  <c r="AD30" i="10"/>
  <c r="AE64" i="10"/>
  <c r="AE61" i="10"/>
  <c r="AG108" i="10"/>
  <c r="AG66" i="10"/>
  <c r="AD40" i="10"/>
  <c r="AF105" i="10"/>
  <c r="AE124" i="10"/>
  <c r="AC62" i="10"/>
  <c r="AF85" i="10"/>
  <c r="AD90" i="10"/>
  <c r="AE27" i="10"/>
  <c r="AF74" i="10"/>
  <c r="AE53" i="10"/>
  <c r="AE82" i="10"/>
  <c r="AG99" i="10"/>
  <c r="AG40" i="10"/>
  <c r="AE31" i="10"/>
  <c r="AE62" i="10"/>
  <c r="AF79" i="10"/>
  <c r="AD98" i="10"/>
  <c r="AD115" i="10"/>
  <c r="AC68" i="10"/>
  <c r="AF110" i="10"/>
  <c r="AE20" i="10"/>
  <c r="AE107" i="10"/>
  <c r="AD117" i="10"/>
  <c r="AC116" i="10"/>
  <c r="AG53" i="10"/>
  <c r="AC22" i="10"/>
  <c r="AE81" i="10"/>
  <c r="AF47" i="10"/>
  <c r="AF37" i="10"/>
  <c r="AE50" i="10"/>
  <c r="AE24" i="10"/>
  <c r="AC17" i="10"/>
  <c r="AF81" i="10"/>
  <c r="AF33" i="10"/>
  <c r="AC54" i="10"/>
  <c r="AD84" i="10"/>
  <c r="AE85" i="10"/>
  <c r="AE123" i="10"/>
  <c r="AG24" i="10"/>
  <c r="AG81" i="10"/>
  <c r="AG36" i="10"/>
  <c r="AC56" i="10"/>
  <c r="AE108" i="10"/>
  <c r="AF46" i="10"/>
  <c r="AD96" i="10"/>
  <c r="AF102" i="10"/>
  <c r="AF29" i="10"/>
  <c r="AE54" i="10"/>
  <c r="AG109" i="10"/>
  <c r="AF36" i="10"/>
  <c r="AG80" i="10"/>
  <c r="AG33" i="10"/>
  <c r="AD56" i="10"/>
  <c r="AE94" i="10"/>
  <c r="AF90" i="10"/>
  <c r="AD74" i="10"/>
  <c r="AD113" i="10"/>
  <c r="AF31" i="10"/>
  <c r="AG35" i="10"/>
  <c r="AC44" i="10"/>
  <c r="AD16" i="10"/>
  <c r="AD12" i="10"/>
  <c r="AD11" i="10"/>
  <c r="AD102" i="10"/>
  <c r="AE46" i="10"/>
  <c r="AE88" i="10"/>
  <c r="AF119" i="10"/>
  <c r="AD31" i="10"/>
  <c r="AE45" i="10"/>
  <c r="AF16" i="10"/>
  <c r="AG90" i="10"/>
  <c r="AD26" i="10"/>
  <c r="AF22" i="10"/>
  <c r="AG25" i="10"/>
  <c r="AG14" i="10"/>
  <c r="AF115" i="10"/>
  <c r="AD82" i="10"/>
  <c r="AD38" i="10"/>
  <c r="AG73" i="10"/>
  <c r="AG107" i="10"/>
  <c r="AG105" i="10"/>
  <c r="AG17" i="10"/>
  <c r="AC72" i="10"/>
  <c r="AF43" i="10"/>
  <c r="AF86" i="10"/>
  <c r="AG27" i="10"/>
  <c r="AE39" i="10"/>
  <c r="AE105" i="10"/>
  <c r="AF101" i="10"/>
  <c r="AD73" i="10"/>
  <c r="AC51" i="10"/>
  <c r="AG93" i="10"/>
  <c r="AF92" i="10"/>
  <c r="AE21" i="10"/>
  <c r="AF106" i="10"/>
  <c r="AD111" i="10"/>
  <c r="AG111" i="10"/>
  <c r="AC111" i="10"/>
  <c r="AF111" i="10"/>
  <c r="AF124" i="10"/>
  <c r="AD72" i="10"/>
  <c r="AE32" i="10"/>
  <c r="AG97" i="10"/>
  <c r="AG85" i="10"/>
  <c r="AD39" i="10"/>
  <c r="AG102" i="10"/>
  <c r="AD103" i="10"/>
  <c r="AE26" i="10"/>
  <c r="AE56" i="10"/>
  <c r="AG110" i="10"/>
  <c r="AD27" i="10"/>
  <c r="AC20" i="10"/>
  <c r="AE40" i="10"/>
  <c r="AC88" i="10"/>
  <c r="AD99" i="10"/>
  <c r="AF117" i="10"/>
  <c r="AC112" i="10"/>
  <c r="AF14" i="10"/>
  <c r="AE77" i="10"/>
  <c r="AC84" i="10"/>
  <c r="AC103" i="10"/>
  <c r="AF96" i="10"/>
  <c r="AF108" i="10"/>
  <c r="AC47" i="10"/>
  <c r="AG46" i="10"/>
  <c r="AF28" i="10"/>
  <c r="AG88" i="10"/>
  <c r="AC39" i="10"/>
  <c r="AD47" i="10"/>
  <c r="AD79" i="10"/>
  <c r="AC102" i="10"/>
  <c r="AF98" i="10"/>
  <c r="AF26" i="10"/>
  <c r="AC109" i="10"/>
  <c r="AF23" i="10"/>
  <c r="AG98" i="10"/>
  <c r="AE84" i="10"/>
  <c r="AG113" i="10"/>
  <c r="AE99" i="10"/>
  <c r="AF53" i="10"/>
  <c r="AG23" i="10"/>
  <c r="AD17" i="10"/>
  <c r="AG115" i="10"/>
  <c r="AC82" i="10"/>
  <c r="AF20" i="10"/>
  <c r="AF84" i="10"/>
  <c r="AF109" i="10"/>
  <c r="AF104" i="10"/>
  <c r="AD105" i="10"/>
  <c r="AC115" i="10"/>
  <c r="AC74" i="10"/>
  <c r="AD83" i="10"/>
  <c r="AD88" i="10"/>
  <c r="P10" i="9" l="1"/>
  <c r="P12" i="9"/>
  <c r="P11" i="9"/>
  <c r="P13" i="9"/>
  <c r="P9" i="9"/>
  <c r="P14" i="9" l="1"/>
  <c r="Q9" i="9" s="1"/>
  <c r="Q10" i="9"/>
  <c r="AE10" i="10"/>
  <c r="AC10" i="10"/>
  <c r="AG10" i="10"/>
  <c r="AD10" i="10"/>
  <c r="AF10" i="10"/>
  <c r="V131" i="10"/>
  <c r="F132" i="10"/>
  <c r="G131" i="10"/>
  <c r="Q131" i="10"/>
  <c r="H131" i="10"/>
  <c r="N131" i="10"/>
  <c r="S131" i="10"/>
  <c r="R131" i="10"/>
  <c r="T131" i="10"/>
  <c r="U131" i="10"/>
  <c r="O131" i="10"/>
  <c r="I131" i="10"/>
  <c r="P131" i="10"/>
  <c r="M131" i="10"/>
  <c r="K131" i="10"/>
  <c r="J131" i="10"/>
  <c r="L131" i="10"/>
  <c r="H135" i="10"/>
  <c r="Q133" i="10"/>
  <c r="N132" i="10"/>
  <c r="L135" i="10"/>
  <c r="U135" i="10"/>
  <c r="R135" i="10"/>
  <c r="K132" i="10"/>
  <c r="O135" i="10"/>
  <c r="P134" i="10"/>
  <c r="I133" i="10"/>
  <c r="V132" i="10"/>
  <c r="L132" i="10"/>
  <c r="S135" i="10"/>
  <c r="T135" i="10"/>
  <c r="M135" i="10"/>
  <c r="J134" i="10"/>
  <c r="G134" i="10"/>
  <c r="F135" i="10"/>
  <c r="Q134" i="10"/>
  <c r="N133" i="10"/>
  <c r="H132" i="10"/>
  <c r="U132" i="10"/>
  <c r="R132" i="10"/>
  <c r="K135" i="10"/>
  <c r="O132" i="10"/>
  <c r="P135" i="10"/>
  <c r="I134" i="10"/>
  <c r="V133" i="10"/>
  <c r="G132" i="10"/>
  <c r="S132" i="10"/>
  <c r="T132" i="10"/>
  <c r="M132" i="10"/>
  <c r="J135" i="10"/>
  <c r="I132" i="10"/>
  <c r="K133" i="10"/>
  <c r="T134" i="10"/>
  <c r="H133" i="10"/>
  <c r="Q135" i="10"/>
  <c r="N134" i="10"/>
  <c r="K134" i="10"/>
  <c r="U133" i="10"/>
  <c r="R133" i="10"/>
  <c r="L134" i="10"/>
  <c r="O133" i="10"/>
  <c r="P132" i="10"/>
  <c r="I135" i="10"/>
  <c r="V134" i="10"/>
  <c r="G135" i="10"/>
  <c r="S133" i="10"/>
  <c r="T133" i="10"/>
  <c r="M133" i="10"/>
  <c r="J132" i="10"/>
  <c r="F133" i="10"/>
  <c r="F134" i="10"/>
  <c r="S134" i="10"/>
  <c r="M134" i="10"/>
  <c r="H134" i="10"/>
  <c r="Q132" i="10"/>
  <c r="N135" i="10"/>
  <c r="L133" i="10"/>
  <c r="U134" i="10"/>
  <c r="R134" i="10"/>
  <c r="G133" i="10"/>
  <c r="F131" i="10"/>
  <c r="O134" i="10"/>
  <c r="P133" i="10"/>
  <c r="V135" i="10"/>
  <c r="J133" i="10"/>
  <c r="Q12" i="9" l="1"/>
  <c r="Q11" i="9"/>
  <c r="Q13" i="9"/>
  <c r="Q14" i="9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<sst xmlns="http://purl.oclc.org/ooxml/spreadsheetml/main" count="1800" uniqueCount="118">
  <si>
    <t>MA TRẬN ĐÁNH GIÁ CHUẨN ĐẦU RA HỌC PHẦN</t>
  </si>
  <si>
    <t>Hoạt động đánh giá</t>
  </si>
  <si>
    <t>CĐR học phần</t>
  </si>
  <si>
    <t>Chỉ báo CĐR học phần được đánh giá</t>
  </si>
  <si>
    <t>Điểm số của hoạt động đánh giá phân bổ cho từng Chỉ báo chuẩn đầu ra học phần được đánh giá</t>
  </si>
  <si>
    <t>Trọng số của chỉ báo chuẩn đầu ra học phần trên điểm toàn phần (%)</t>
  </si>
  <si>
    <t>Trọng số của hoạt động đánh giá (%)</t>
  </si>
  <si>
    <t>Tiêu chí đánh giá/Câu hỏi thi</t>
  </si>
  <si>
    <t>Hệ số của tiêu chí đánh giá/Điểm câu hỏi thi/</t>
  </si>
  <si>
    <t>(1)</t>
  </si>
  <si>
    <t>(2)</t>
  </si>
  <si>
    <t>(3)</t>
  </si>
  <si>
    <t>(4)</t>
  </si>
  <si>
    <t>(5) = (4)*(6)/10</t>
  </si>
  <si>
    <t>(6)</t>
  </si>
  <si>
    <t>(7)</t>
  </si>
  <si>
    <t>(8)</t>
  </si>
  <si>
    <t>Đánh giá chuyên cần</t>
  </si>
  <si>
    <t>Tham dự lớp</t>
  </si>
  <si>
    <t>CLO5</t>
  </si>
  <si>
    <t>CI5.1</t>
  </si>
  <si>
    <t>Ví dụ: Tiêu chí 1. Thời gian tham dự</t>
  </si>
  <si>
    <t>Ví dụ: 2</t>
  </si>
  <si>
    <t>Ví dụ: Tiêu chí 2. Thái độ tham dự</t>
  </si>
  <si>
    <t>CI5.2</t>
  </si>
  <si>
    <t>Ví dụ: Tiêu chí 3. Tham gia trả lời câu hỏi trên lớp</t>
  </si>
  <si>
    <t>Đánh giá thường xuyên</t>
  </si>
  <si>
    <t>Bài tập</t>
  </si>
  <si>
    <t>CLO3</t>
  </si>
  <si>
    <t>CI3.1</t>
  </si>
  <si>
    <t>…</t>
  </si>
  <si>
    <t>CLO4</t>
  </si>
  <si>
    <t>CI4.1</t>
  </si>
  <si>
    <t>CI4.2</t>
  </si>
  <si>
    <t>Tiểu luận</t>
  </si>
  <si>
    <t>CI3.2</t>
  </si>
  <si>
    <t>Thi giữa kì</t>
  </si>
  <si>
    <t>CLO1</t>
  </si>
  <si>
    <t>CI1.1</t>
  </si>
  <si>
    <t>Ví dụ:Câu 1</t>
  </si>
  <si>
    <t>Ví dụ: Câu 1: 3 điểm</t>
  </si>
  <si>
    <t>CLO2</t>
  </si>
  <si>
    <t>CI2.1</t>
  </si>
  <si>
    <t>Ví dụ: Câu 2, 3</t>
  </si>
  <si>
    <t>Ví dụ: Câu 2: 3 điểm
Câu 3: 4 điểm</t>
  </si>
  <si>
    <t>Đánh giá cuối kì</t>
  </si>
  <si>
    <t>Thi kết thúc học phần</t>
  </si>
  <si>
    <t>Ví dụ: Câu 1</t>
  </si>
  <si>
    <t>Ví dụ: Câu 1: 2 điểm</t>
  </si>
  <si>
    <t>CI1.2</t>
  </si>
  <si>
    <t>Ví dụ: Câu 2</t>
  </si>
  <si>
    <t>Ví dụ: Câu 2: 2 điểm</t>
  </si>
  <si>
    <t>Ví dụ: Câu 3</t>
  </si>
  <si>
    <t>Ví dụ: Câu 3: 3 điểm</t>
  </si>
  <si>
    <t>CI2.2</t>
  </si>
  <si>
    <t>Ví dụ: Câu 4</t>
  </si>
  <si>
    <t>Ví dụ: Câu 4: 3 điểm</t>
  </si>
  <si>
    <t>Tổng</t>
  </si>
  <si>
    <t>KHOA …</t>
  </si>
  <si>
    <t>CHƯƠNG TRÌNH ĐÀO TẠO …</t>
  </si>
  <si>
    <t>BẢNG TỔNG HỢP ĐIỂM KIỂM TRA, ĐÁNH GIÁ</t>
  </si>
  <si>
    <t xml:space="preserve">Chương trình đào tạo:                                     Tên học phần:                             Mã học phần/mã nhóm:                           Số tín chỉ:                   </t>
  </si>
  <si>
    <t>Tên Giảng viên phụ trách học phần:                                                                   Mã Giảng viên phụ trách học phần:</t>
  </si>
  <si>
    <t>TT</t>
  </si>
  <si>
    <t>Mã SV</t>
  </si>
  <si>
    <t>Họ tên</t>
  </si>
  <si>
    <t>Ngày sinh</t>
  </si>
  <si>
    <t>Tên Lớp</t>
  </si>
  <si>
    <t>Thái độ tham dự và Thời gian tham dự</t>
  </si>
  <si>
    <t>Tham gia trả lời câu hỏi trên lớp</t>
  </si>
  <si>
    <t>Nguyễn Văn A</t>
  </si>
  <si>
    <t>THA-K65</t>
  </si>
  <si>
    <t>Nguyễn Văn B</t>
  </si>
  <si>
    <t>Nguyễn Văn C</t>
  </si>
  <si>
    <t>Nguyễn Văn D</t>
  </si>
  <si>
    <t>Nguyễn Văn E</t>
  </si>
  <si>
    <t>Nguyễn Văn F</t>
  </si>
  <si>
    <t>Nguyễn Văn G</t>
  </si>
  <si>
    <t>Nguyễn Văn H</t>
  </si>
  <si>
    <t>Nguyễn Văn M</t>
  </si>
  <si>
    <t>Nguyễn Văn N</t>
  </si>
  <si>
    <t>Nguyễn Văn K</t>
  </si>
  <si>
    <t>Nguyễn Văn O</t>
  </si>
  <si>
    <t>Điểm số của HĐĐG phân bổ từng Chỉ báo CĐR HP được đánh giá</t>
  </si>
  <si>
    <t>CLO6</t>
  </si>
  <si>
    <t>CI6.1</t>
  </si>
  <si>
    <t>CI6.2</t>
  </si>
  <si>
    <t>CI6.3</t>
  </si>
  <si>
    <t>CI2.3</t>
  </si>
  <si>
    <t>CI4.3</t>
  </si>
  <si>
    <t>CI3.3</t>
  </si>
  <si>
    <t>Ví dụ: 1</t>
  </si>
  <si>
    <t>Kết quả</t>
  </si>
  <si>
    <t>CI1.3</t>
  </si>
  <si>
    <t>Số SV</t>
  </si>
  <si>
    <t>Mức</t>
  </si>
  <si>
    <t>Đạt xuất sắc</t>
  </si>
  <si>
    <t>Đạt tốt</t>
  </si>
  <si>
    <t>Đạt khá</t>
  </si>
  <si>
    <t>Đạt</t>
  </si>
  <si>
    <t>Không đạt</t>
  </si>
  <si>
    <t>Tổng số SV</t>
  </si>
  <si>
    <t>Tỷ lệ</t>
  </si>
  <si>
    <t>Tổng số CI</t>
  </si>
  <si>
    <t>Số lượng CI</t>
  </si>
  <si>
    <t>Tỷ lệ CI</t>
  </si>
  <si>
    <t>Số lượng SV</t>
  </si>
  <si>
    <t>Tỷ lệ SV</t>
  </si>
  <si>
    <t>MỨC ĐỘ NGƯỜI HỌC ĐẠT CHỈ BÁO CHUẨN ĐẦU RA HỌC PHẦN THEO TỪNG HOẠT ĐỘNG ĐÁNH GIÁ</t>
  </si>
  <si>
    <t>Tổng hợp số lượng và tỷ lệ sinh viên đạt chuẩn đầu ra học phần</t>
  </si>
  <si>
    <t>MỨC ĐỘ NGƯỜI HỌC ĐẠT CHỈ BÁO CHUẨN ĐẦU RA HỌC PHẦN</t>
  </si>
  <si>
    <t>MỨC ĐỘ NGƯỜI HỌC ĐẠT CHUẨN ĐẦU RA HỌC PHẦN</t>
  </si>
  <si>
    <t xml:space="preserve">Mức độ người học đạt chuẩn đầu ra học phần </t>
  </si>
  <si>
    <t>Trọng số của chuẩn đầu ra học phần trên điểm toàn phần (%)</t>
  </si>
  <si>
    <t>Tỷ lệ đạt từng chuẩn đầu ra học phần của người học (%)</t>
  </si>
  <si>
    <t>Mức độ người học đạt chỉ báo chuẩn đầu ra học phần</t>
  </si>
  <si>
    <t>Tổng số lượt CI được đánh giá</t>
  </si>
  <si>
    <t>CLO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</si>
</sst>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quotePrefix="1" applyFont="1" applyBorder="1" applyAlignment="1">
      <alignment horizontal="center" vertical="center" wrapText="1"/>
    </xf>
    <xf numFmtId="0" fontId="1" fillId="0" borderId="1" xfId="1" applyBorder="1"/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justify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8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0" fillId="2" borderId="0" xfId="0" applyFill="1"/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10" fillId="2" borderId="4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/>
    <xf numFmtId="0" fontId="7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 wrapText="1"/>
    </xf>
    <xf numFmtId="0" fontId="12" fillId="2" borderId="0" xfId="1" applyFont="1" applyFill="1" applyAlignment="1">
      <alignment vertical="center"/>
    </xf>
    <xf numFmtId="0" fontId="12" fillId="2" borderId="0" xfId="1" applyFont="1" applyFill="1" applyAlignment="1">
      <alignment horizontal="center"/>
    </xf>
    <xf numFmtId="0" fontId="12" fillId="2" borderId="0" xfId="1" applyFont="1" applyFill="1"/>
    <xf numFmtId="0" fontId="13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vertical="center"/>
    </xf>
    <xf numFmtId="0" fontId="12" fillId="2" borderId="0" xfId="1" applyFont="1" applyFill="1" applyAlignment="1">
      <alignment vertical="center" wrapText="1"/>
    </xf>
    <xf numFmtId="0" fontId="12" fillId="2" borderId="0" xfId="1" applyFont="1" applyFill="1" applyAlignment="1">
      <alignment horizontal="center" vertical="center"/>
    </xf>
    <xf numFmtId="164" fontId="9" fillId="2" borderId="3" xfId="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7" fillId="0" borderId="0" xfId="1" applyFont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8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/>
    </xf>
    <xf numFmtId="0" fontId="13" fillId="2" borderId="4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left" vertical="center"/>
    </xf>
    <xf numFmtId="0" fontId="12" fillId="0" borderId="1" xfId="1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4" fontId="12" fillId="2" borderId="1" xfId="1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4" fontId="12" fillId="2" borderId="0" xfId="0" applyNumberFormat="1" applyFont="1" applyFill="1" applyAlignment="1">
      <alignment horizontal="center" vertical="center"/>
    </xf>
    <xf numFmtId="0" fontId="15" fillId="2" borderId="0" xfId="0" applyFont="1" applyFill="1"/>
    <xf numFmtId="164" fontId="15" fillId="2" borderId="0" xfId="0" applyNumberFormat="1" applyFont="1" applyFill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14" fontId="8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/>
    </xf>
    <xf numFmtId="0" fontId="8" fillId="0" borderId="0" xfId="1" applyFont="1"/>
    <xf numFmtId="0" fontId="7" fillId="2" borderId="0" xfId="1" applyFont="1" applyFill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7" fillId="0" borderId="9" xfId="1" applyFont="1" applyBorder="1" applyAlignment="1">
      <alignment horizontal="left" vertical="center"/>
    </xf>
    <xf numFmtId="0" fontId="7" fillId="0" borderId="7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0" fontId="13" fillId="2" borderId="4" xfId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 xr:uid="{18345241-4DAE-EF40-900E-56DA31BFEC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haredStrings" Target="sharedStrings.xml"/><Relationship Id="rId3" Type="http://purl.oclc.org/ooxml/officeDocument/relationships/worksheet" Target="worksheets/sheet3.xml"/><Relationship Id="rId7" Type="http://purl.oclc.org/ooxml/officeDocument/relationships/styles" Target="styles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theme" Target="theme/theme1.xml"/><Relationship Id="rId5" Type="http://purl.oclc.org/ooxml/officeDocument/relationships/worksheet" Target="worksheets/sheet5.xml"/><Relationship Id="rId10" Type="http://purl.oclc.org/ooxml/officeDocument/relationships/calcChain" Target="calcChain.xml"/><Relationship Id="rId4" Type="http://purl.oclc.org/ooxml/officeDocument/relationships/worksheet" Target="worksheets/sheet4.xml"/><Relationship Id="rId9" Type="http://purl.oclc.org/ooxml/officeDocument/relationships/sheetMetadata" Target="metadata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419B-55A6-1543-BBA7-15770DA68059}">
  <sheetPr codeName="Sheet1"/>
  <dimension ref="A1:H34"/>
  <sheetViews>
    <sheetView zoomScale="50" zoomScaleNormal="50" workbookViewId="0">
      <selection activeCell="G39" sqref="G39"/>
    </sheetView>
  </sheetViews>
  <sheetFormatPr defaultColWidth="8.6640625" defaultRowHeight="14.5" x14ac:dyDescent="0.35"/>
  <cols>
    <col min="1" max="1" width="28.1640625" style="1" customWidth="1"/>
    <col min="2" max="2" width="21.1640625" style="1" customWidth="1"/>
    <col min="3" max="3" width="19.6640625" style="1" customWidth="1"/>
    <col min="4" max="4" width="31.6640625" style="1" customWidth="1"/>
    <col min="5" max="5" width="25.33203125" style="1" customWidth="1"/>
    <col min="6" max="6" width="22" style="1" customWidth="1"/>
    <col min="7" max="8" width="24" style="1" customWidth="1"/>
    <col min="9" max="16384" width="8.6640625" style="1"/>
  </cols>
  <sheetData>
    <row r="1" spans="1:8" ht="24" customHeight="1" x14ac:dyDescent="0.35">
      <c r="A1" s="95" t="s">
        <v>0</v>
      </c>
      <c r="B1" s="95"/>
      <c r="C1" s="95"/>
      <c r="D1" s="95"/>
      <c r="E1" s="95"/>
      <c r="F1" s="95"/>
      <c r="G1" s="95"/>
      <c r="H1" s="95"/>
    </row>
    <row r="2" spans="1:8" ht="16.5" x14ac:dyDescent="0.35">
      <c r="A2" s="2"/>
    </row>
    <row r="3" spans="1:8" ht="66" x14ac:dyDescent="0.3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16.5" x14ac:dyDescent="0.35">
      <c r="A4" s="4" t="s">
        <v>9</v>
      </c>
      <c r="B4" s="4" t="s">
        <v>10</v>
      </c>
      <c r="C4" s="4" t="s">
        <v>11</v>
      </c>
      <c r="D4" s="4" t="s">
        <v>12</v>
      </c>
      <c r="E4" s="3" t="s">
        <v>13</v>
      </c>
      <c r="F4" s="4" t="s">
        <v>14</v>
      </c>
      <c r="G4" s="4" t="s">
        <v>15</v>
      </c>
      <c r="H4" s="4" t="s">
        <v>16</v>
      </c>
    </row>
    <row r="5" spans="1:8" ht="16.5" x14ac:dyDescent="0.35">
      <c r="A5" s="3" t="s">
        <v>17</v>
      </c>
      <c r="B5" s="5"/>
      <c r="C5" s="5"/>
      <c r="D5" s="5"/>
      <c r="E5" s="6"/>
      <c r="F5" s="3">
        <v>10</v>
      </c>
      <c r="G5" s="5"/>
      <c r="H5" s="5"/>
    </row>
    <row r="6" spans="1:8" ht="33" x14ac:dyDescent="0.35">
      <c r="A6" s="98" t="s">
        <v>18</v>
      </c>
      <c r="B6" s="91" t="s">
        <v>19</v>
      </c>
      <c r="C6" s="96" t="s">
        <v>20</v>
      </c>
      <c r="D6" s="91">
        <v>2</v>
      </c>
      <c r="E6" s="91">
        <v>2</v>
      </c>
      <c r="F6" s="91">
        <v>10</v>
      </c>
      <c r="G6" s="7" t="s">
        <v>21</v>
      </c>
      <c r="H6" s="7" t="s">
        <v>91</v>
      </c>
    </row>
    <row r="7" spans="1:8" ht="33" x14ac:dyDescent="0.35">
      <c r="A7" s="99"/>
      <c r="B7" s="92"/>
      <c r="C7" s="97"/>
      <c r="D7" s="93"/>
      <c r="E7" s="93"/>
      <c r="F7" s="92"/>
      <c r="G7" s="7" t="s">
        <v>23</v>
      </c>
      <c r="H7" s="7" t="s">
        <v>91</v>
      </c>
    </row>
    <row r="8" spans="1:8" ht="49.5" x14ac:dyDescent="0.35">
      <c r="A8" s="99"/>
      <c r="B8" s="93"/>
      <c r="C8" s="8" t="s">
        <v>24</v>
      </c>
      <c r="D8" s="6">
        <v>2</v>
      </c>
      <c r="E8" s="6">
        <v>2</v>
      </c>
      <c r="F8" s="92"/>
      <c r="G8" s="7" t="s">
        <v>25</v>
      </c>
      <c r="H8" s="7" t="s">
        <v>22</v>
      </c>
    </row>
    <row r="9" spans="1:8" ht="18" customHeight="1" x14ac:dyDescent="0.35">
      <c r="A9" s="99"/>
      <c r="B9" s="91" t="s">
        <v>84</v>
      </c>
      <c r="C9" s="8" t="s">
        <v>85</v>
      </c>
      <c r="D9" s="6">
        <v>2</v>
      </c>
      <c r="E9" s="6">
        <v>2</v>
      </c>
      <c r="F9" s="92"/>
      <c r="G9" s="6" t="s">
        <v>30</v>
      </c>
      <c r="H9" s="10" t="s">
        <v>30</v>
      </c>
    </row>
    <row r="10" spans="1:8" ht="16.5" x14ac:dyDescent="0.35">
      <c r="A10" s="99"/>
      <c r="B10" s="92"/>
      <c r="C10" s="8" t="s">
        <v>86</v>
      </c>
      <c r="D10" s="6">
        <v>2</v>
      </c>
      <c r="E10" s="6">
        <v>2</v>
      </c>
      <c r="F10" s="92"/>
      <c r="G10" s="6" t="s">
        <v>30</v>
      </c>
      <c r="H10" s="10" t="s">
        <v>30</v>
      </c>
    </row>
    <row r="11" spans="1:8" ht="16.5" x14ac:dyDescent="0.35">
      <c r="A11" s="100"/>
      <c r="B11" s="93"/>
      <c r="C11" s="8" t="s">
        <v>87</v>
      </c>
      <c r="D11" s="6">
        <v>2</v>
      </c>
      <c r="E11" s="6">
        <v>2</v>
      </c>
      <c r="F11" s="93"/>
      <c r="G11" s="6" t="s">
        <v>30</v>
      </c>
      <c r="H11" s="10" t="s">
        <v>30</v>
      </c>
    </row>
    <row r="12" spans="1:8" ht="16.5" x14ac:dyDescent="0.35">
      <c r="A12" s="3" t="s">
        <v>26</v>
      </c>
      <c r="B12" s="3"/>
      <c r="C12" s="9"/>
      <c r="D12" s="6"/>
      <c r="E12" s="6"/>
      <c r="F12" s="3">
        <v>30</v>
      </c>
      <c r="G12" s="6"/>
      <c r="H12" s="3"/>
    </row>
    <row r="13" spans="1:8" ht="18" customHeight="1" x14ac:dyDescent="0.35">
      <c r="A13" s="91" t="s">
        <v>27</v>
      </c>
      <c r="B13" s="91" t="s">
        <v>41</v>
      </c>
      <c r="C13" s="8" t="s">
        <v>42</v>
      </c>
      <c r="D13" s="6">
        <v>3</v>
      </c>
      <c r="E13" s="6">
        <v>3</v>
      </c>
      <c r="F13" s="91">
        <v>10</v>
      </c>
      <c r="G13" s="6" t="s">
        <v>30</v>
      </c>
      <c r="H13" s="10" t="s">
        <v>30</v>
      </c>
    </row>
    <row r="14" spans="1:8" ht="16.5" x14ac:dyDescent="0.35">
      <c r="A14" s="92"/>
      <c r="B14" s="93"/>
      <c r="C14" s="8" t="s">
        <v>54</v>
      </c>
      <c r="D14" s="6">
        <v>2</v>
      </c>
      <c r="E14" s="6">
        <v>2</v>
      </c>
      <c r="F14" s="92"/>
      <c r="G14" s="6" t="s">
        <v>30</v>
      </c>
      <c r="H14" s="10" t="s">
        <v>30</v>
      </c>
    </row>
    <row r="15" spans="1:8" ht="16.5" x14ac:dyDescent="0.35">
      <c r="A15" s="92"/>
      <c r="B15" s="6" t="s">
        <v>28</v>
      </c>
      <c r="C15" s="8" t="s">
        <v>29</v>
      </c>
      <c r="D15" s="6">
        <v>3</v>
      </c>
      <c r="E15" s="6">
        <v>3</v>
      </c>
      <c r="F15" s="92"/>
      <c r="G15" s="6" t="s">
        <v>30</v>
      </c>
      <c r="H15" s="10" t="s">
        <v>30</v>
      </c>
    </row>
    <row r="16" spans="1:8" ht="16.5" x14ac:dyDescent="0.35">
      <c r="A16" s="92"/>
      <c r="B16" s="94" t="s">
        <v>31</v>
      </c>
      <c r="C16" s="8" t="s">
        <v>32</v>
      </c>
      <c r="D16" s="6">
        <v>1</v>
      </c>
      <c r="E16" s="6">
        <v>1</v>
      </c>
      <c r="F16" s="92"/>
      <c r="G16" s="6" t="s">
        <v>30</v>
      </c>
      <c r="H16" s="10" t="s">
        <v>30</v>
      </c>
    </row>
    <row r="17" spans="1:8" ht="16.5" x14ac:dyDescent="0.35">
      <c r="A17" s="93"/>
      <c r="B17" s="94"/>
      <c r="C17" s="8" t="s">
        <v>33</v>
      </c>
      <c r="D17" s="6">
        <v>1</v>
      </c>
      <c r="E17" s="6">
        <v>1</v>
      </c>
      <c r="F17" s="93"/>
      <c r="G17" s="6" t="s">
        <v>30</v>
      </c>
      <c r="H17" s="10" t="s">
        <v>30</v>
      </c>
    </row>
    <row r="18" spans="1:8" ht="16.5" x14ac:dyDescent="0.35">
      <c r="A18" s="91" t="s">
        <v>34</v>
      </c>
      <c r="B18" s="6" t="s">
        <v>41</v>
      </c>
      <c r="C18" s="8" t="s">
        <v>88</v>
      </c>
      <c r="D18" s="6">
        <v>2</v>
      </c>
      <c r="E18" s="6">
        <v>2</v>
      </c>
      <c r="F18" s="91">
        <v>10</v>
      </c>
      <c r="G18" s="6" t="s">
        <v>30</v>
      </c>
      <c r="H18" s="10" t="s">
        <v>30</v>
      </c>
    </row>
    <row r="19" spans="1:8" ht="16.5" x14ac:dyDescent="0.35">
      <c r="A19" s="92"/>
      <c r="B19" s="6" t="s">
        <v>28</v>
      </c>
      <c r="C19" s="8" t="s">
        <v>29</v>
      </c>
      <c r="D19" s="6">
        <v>2</v>
      </c>
      <c r="E19" s="6">
        <v>2</v>
      </c>
      <c r="F19" s="92"/>
      <c r="G19" s="6" t="s">
        <v>30</v>
      </c>
      <c r="H19" s="10" t="s">
        <v>30</v>
      </c>
    </row>
    <row r="20" spans="1:8" ht="16.5" x14ac:dyDescent="0.35">
      <c r="A20" s="92"/>
      <c r="B20" s="91" t="s">
        <v>31</v>
      </c>
      <c r="C20" s="8" t="s">
        <v>32</v>
      </c>
      <c r="D20" s="6">
        <v>2</v>
      </c>
      <c r="E20" s="6">
        <v>2</v>
      </c>
      <c r="F20" s="92"/>
      <c r="G20" s="6" t="s">
        <v>30</v>
      </c>
      <c r="H20" s="10" t="s">
        <v>30</v>
      </c>
    </row>
    <row r="21" spans="1:8" ht="16.5" x14ac:dyDescent="0.35">
      <c r="A21" s="92"/>
      <c r="B21" s="92"/>
      <c r="C21" s="8" t="s">
        <v>33</v>
      </c>
      <c r="D21" s="6">
        <v>2</v>
      </c>
      <c r="E21" s="6">
        <v>2</v>
      </c>
      <c r="F21" s="92"/>
      <c r="G21" s="6" t="s">
        <v>30</v>
      </c>
      <c r="H21" s="10" t="s">
        <v>30</v>
      </c>
    </row>
    <row r="22" spans="1:8" ht="16.5" x14ac:dyDescent="0.35">
      <c r="A22" s="93"/>
      <c r="B22" s="93"/>
      <c r="C22" s="8" t="s">
        <v>89</v>
      </c>
      <c r="D22" s="6">
        <v>2</v>
      </c>
      <c r="E22" s="6">
        <v>2</v>
      </c>
      <c r="F22" s="93"/>
      <c r="G22" s="6" t="s">
        <v>30</v>
      </c>
      <c r="H22" s="10" t="s">
        <v>30</v>
      </c>
    </row>
    <row r="23" spans="1:8" ht="16.5" x14ac:dyDescent="0.35">
      <c r="A23" s="91" t="s">
        <v>36</v>
      </c>
      <c r="B23" s="6" t="s">
        <v>37</v>
      </c>
      <c r="C23" s="8" t="s">
        <v>93</v>
      </c>
      <c r="D23" s="6">
        <v>1</v>
      </c>
      <c r="E23" s="6">
        <v>1</v>
      </c>
      <c r="F23" s="91">
        <v>10</v>
      </c>
      <c r="G23" s="11" t="s">
        <v>39</v>
      </c>
      <c r="H23" s="11" t="s">
        <v>40</v>
      </c>
    </row>
    <row r="24" spans="1:8" ht="33" x14ac:dyDescent="0.35">
      <c r="A24" s="92"/>
      <c r="B24" s="6" t="s">
        <v>41</v>
      </c>
      <c r="C24" s="8" t="s">
        <v>88</v>
      </c>
      <c r="D24" s="6">
        <v>3</v>
      </c>
      <c r="E24" s="6">
        <v>3</v>
      </c>
      <c r="F24" s="92"/>
      <c r="G24" s="11" t="s">
        <v>43</v>
      </c>
      <c r="H24" s="11" t="s">
        <v>44</v>
      </c>
    </row>
    <row r="25" spans="1:8" ht="16.5" x14ac:dyDescent="0.35">
      <c r="A25" s="92"/>
      <c r="B25" s="91" t="s">
        <v>28</v>
      </c>
      <c r="C25" s="8" t="s">
        <v>29</v>
      </c>
      <c r="D25" s="6">
        <v>3</v>
      </c>
      <c r="E25" s="6">
        <v>3</v>
      </c>
      <c r="F25" s="92"/>
      <c r="G25" s="6" t="s">
        <v>30</v>
      </c>
      <c r="H25" s="10" t="s">
        <v>30</v>
      </c>
    </row>
    <row r="26" spans="1:8" ht="16.5" x14ac:dyDescent="0.35">
      <c r="A26" s="92"/>
      <c r="B26" s="92"/>
      <c r="C26" s="8" t="s">
        <v>35</v>
      </c>
      <c r="D26" s="6">
        <v>2</v>
      </c>
      <c r="E26" s="6">
        <v>2</v>
      </c>
      <c r="F26" s="92"/>
      <c r="G26" s="6" t="s">
        <v>30</v>
      </c>
      <c r="H26" s="10" t="s">
        <v>30</v>
      </c>
    </row>
    <row r="27" spans="1:8" ht="16.5" x14ac:dyDescent="0.35">
      <c r="A27" s="93"/>
      <c r="B27" s="93"/>
      <c r="C27" s="8" t="s">
        <v>90</v>
      </c>
      <c r="D27" s="6">
        <v>1</v>
      </c>
      <c r="E27" s="6">
        <v>1</v>
      </c>
      <c r="F27" s="93"/>
      <c r="G27" s="6" t="s">
        <v>30</v>
      </c>
      <c r="H27" s="10" t="s">
        <v>30</v>
      </c>
    </row>
    <row r="28" spans="1:8" ht="16.5" x14ac:dyDescent="0.35">
      <c r="A28" s="3" t="s">
        <v>45</v>
      </c>
      <c r="B28" s="6"/>
      <c r="C28" s="6"/>
      <c r="D28" s="6"/>
      <c r="E28" s="6"/>
      <c r="F28" s="3">
        <v>60</v>
      </c>
      <c r="G28" s="12"/>
      <c r="H28" s="12"/>
    </row>
    <row r="29" spans="1:8" ht="16.5" x14ac:dyDescent="0.35">
      <c r="A29" s="91" t="s">
        <v>46</v>
      </c>
      <c r="B29" s="94" t="s">
        <v>37</v>
      </c>
      <c r="C29" s="6" t="s">
        <v>38</v>
      </c>
      <c r="D29" s="6">
        <v>2</v>
      </c>
      <c r="E29" s="6">
        <v>12</v>
      </c>
      <c r="F29" s="91">
        <v>60</v>
      </c>
      <c r="G29" s="11" t="s">
        <v>47</v>
      </c>
      <c r="H29" s="11" t="s">
        <v>48</v>
      </c>
    </row>
    <row r="30" spans="1:8" ht="16.5" x14ac:dyDescent="0.35">
      <c r="A30" s="92"/>
      <c r="B30" s="94"/>
      <c r="C30" s="6" t="s">
        <v>49</v>
      </c>
      <c r="D30" s="6">
        <v>2</v>
      </c>
      <c r="E30" s="6">
        <v>12</v>
      </c>
      <c r="F30" s="92"/>
      <c r="G30" s="11" t="s">
        <v>50</v>
      </c>
      <c r="H30" s="11" t="s">
        <v>51</v>
      </c>
    </row>
    <row r="31" spans="1:8" ht="16.5" x14ac:dyDescent="0.35">
      <c r="A31" s="92"/>
      <c r="B31" s="94" t="s">
        <v>41</v>
      </c>
      <c r="C31" s="6" t="s">
        <v>42</v>
      </c>
      <c r="D31" s="6">
        <v>2</v>
      </c>
      <c r="E31" s="6">
        <v>12</v>
      </c>
      <c r="F31" s="92"/>
      <c r="G31" s="11" t="s">
        <v>52</v>
      </c>
      <c r="H31" s="11" t="s">
        <v>53</v>
      </c>
    </row>
    <row r="32" spans="1:8" ht="16.5" x14ac:dyDescent="0.35">
      <c r="A32" s="92"/>
      <c r="B32" s="94"/>
      <c r="C32" s="6" t="s">
        <v>54</v>
      </c>
      <c r="D32" s="6">
        <v>2</v>
      </c>
      <c r="E32" s="6">
        <v>12</v>
      </c>
      <c r="F32" s="92"/>
      <c r="G32" s="11" t="s">
        <v>55</v>
      </c>
      <c r="H32" s="11" t="s">
        <v>56</v>
      </c>
    </row>
    <row r="33" spans="1:8" ht="16.5" x14ac:dyDescent="0.35">
      <c r="A33" s="93"/>
      <c r="B33" s="6" t="s">
        <v>28</v>
      </c>
      <c r="C33" s="6" t="s">
        <v>35</v>
      </c>
      <c r="D33" s="6">
        <v>2</v>
      </c>
      <c r="E33" s="6">
        <v>12</v>
      </c>
      <c r="F33" s="93"/>
      <c r="G33" s="6" t="s">
        <v>30</v>
      </c>
      <c r="H33" s="10" t="s">
        <v>30</v>
      </c>
    </row>
    <row r="34" spans="1:8" ht="16.5" x14ac:dyDescent="0.35">
      <c r="A34" s="3" t="s">
        <v>57</v>
      </c>
      <c r="B34" s="5"/>
      <c r="C34" s="5"/>
      <c r="D34" s="5"/>
      <c r="E34" s="13">
        <v>1</v>
      </c>
      <c r="F34" s="13">
        <v>1</v>
      </c>
      <c r="G34" s="5"/>
      <c r="H34" s="5"/>
    </row>
  </sheetData>
  <mergeCells count="22">
    <mergeCell ref="A1:H1"/>
    <mergeCell ref="C6:C7"/>
    <mergeCell ref="D6:D7"/>
    <mergeCell ref="E6:E7"/>
    <mergeCell ref="A6:A11"/>
    <mergeCell ref="A29:A33"/>
    <mergeCell ref="F29:F33"/>
    <mergeCell ref="B6:B8"/>
    <mergeCell ref="B9:B11"/>
    <mergeCell ref="B13:B14"/>
    <mergeCell ref="A13:A17"/>
    <mergeCell ref="B20:B22"/>
    <mergeCell ref="A18:A22"/>
    <mergeCell ref="B29:B30"/>
    <mergeCell ref="B31:B32"/>
    <mergeCell ref="B16:B17"/>
    <mergeCell ref="F6:F11"/>
    <mergeCell ref="F13:F17"/>
    <mergeCell ref="F18:F22"/>
    <mergeCell ref="F23:F27"/>
    <mergeCell ref="B25:B27"/>
    <mergeCell ref="A23:A2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EC27-5D95-0842-A4AA-0595ADDE6EFD}">
  <sheetPr codeName="Sheet2"/>
  <dimension ref="A1:AD125"/>
  <sheetViews>
    <sheetView zoomScale="47" zoomScaleNormal="47" workbookViewId="0">
      <selection activeCell="Y16" sqref="Y16"/>
    </sheetView>
  </sheetViews>
  <sheetFormatPr defaultColWidth="8.6640625" defaultRowHeight="18" x14ac:dyDescent="0.4"/>
  <cols>
    <col min="1" max="1" width="5.5" style="38" customWidth="1"/>
    <col min="2" max="2" width="10.5" style="78" bestFit="1" customWidth="1"/>
    <col min="3" max="3" width="23.5" style="78" customWidth="1"/>
    <col min="4" max="4" width="12.83203125" style="78" customWidth="1"/>
    <col min="5" max="5" width="17.6640625" style="78" customWidth="1"/>
    <col min="6" max="6" width="10.6640625" style="38" customWidth="1"/>
    <col min="7" max="10" width="9.1640625" style="38" customWidth="1"/>
    <col min="11" max="11" width="9.33203125" style="38" bestFit="1" customWidth="1"/>
    <col min="12" max="15" width="8.83203125" style="38" bestFit="1" customWidth="1"/>
    <col min="16" max="20" width="10.1640625" style="38" customWidth="1"/>
    <col min="21" max="25" width="8.83203125" style="38" bestFit="1" customWidth="1"/>
    <col min="26" max="26" width="10.6640625" style="38" customWidth="1"/>
    <col min="27" max="30" width="8.83203125" style="38" bestFit="1" customWidth="1"/>
    <col min="31" max="16384" width="8.6640625" style="38"/>
  </cols>
  <sheetData>
    <row r="1" spans="1:30" s="81" customFormat="1" ht="32" customHeight="1" x14ac:dyDescent="0.4">
      <c r="A1" s="79"/>
      <c r="B1" s="80"/>
      <c r="C1" s="80"/>
      <c r="D1" s="80"/>
      <c r="E1" s="80"/>
    </row>
    <row r="2" spans="1:30" ht="32" customHeight="1" x14ac:dyDescent="0.4">
      <c r="A2" s="79" t="s">
        <v>58</v>
      </c>
      <c r="B2" s="53"/>
      <c r="C2" s="53"/>
      <c r="D2" s="53"/>
      <c r="E2" s="53"/>
      <c r="F2" s="83"/>
      <c r="G2" s="83"/>
      <c r="H2" s="83"/>
      <c r="I2" s="83"/>
      <c r="J2" s="83"/>
      <c r="K2" s="83"/>
      <c r="L2" s="83"/>
      <c r="M2" s="83"/>
      <c r="N2" s="83"/>
      <c r="O2" s="83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4"/>
      <c r="AB2" s="81"/>
      <c r="AC2" s="81"/>
      <c r="AD2" s="81"/>
    </row>
    <row r="3" spans="1:30" ht="32" customHeight="1" x14ac:dyDescent="0.4">
      <c r="A3" s="83" t="s">
        <v>59</v>
      </c>
      <c r="B3" s="53"/>
      <c r="C3" s="53"/>
      <c r="D3" s="53"/>
      <c r="E3" s="5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1"/>
      <c r="AC3" s="81"/>
      <c r="AD3" s="81"/>
    </row>
    <row r="4" spans="1:30" ht="32" customHeight="1" x14ac:dyDescent="0.4">
      <c r="A4" s="101" t="s">
        <v>60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81"/>
    </row>
    <row r="5" spans="1:30" ht="32" customHeight="1" x14ac:dyDescent="0.4">
      <c r="A5" s="79" t="s">
        <v>61</v>
      </c>
      <c r="B5" s="19"/>
      <c r="C5" s="19"/>
      <c r="D5" s="19"/>
      <c r="E5" s="1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84"/>
      <c r="AB5" s="81"/>
      <c r="AC5" s="81"/>
      <c r="AD5" s="81"/>
    </row>
    <row r="6" spans="1:30" ht="32" customHeight="1" x14ac:dyDescent="0.4">
      <c r="A6" s="79" t="s">
        <v>62</v>
      </c>
      <c r="B6" s="19"/>
      <c r="C6" s="19"/>
      <c r="D6" s="19"/>
      <c r="E6" s="1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84"/>
      <c r="AB6" s="81"/>
      <c r="AC6" s="81"/>
      <c r="AD6" s="81"/>
    </row>
    <row r="7" spans="1:30" ht="30" customHeight="1" x14ac:dyDescent="0.4">
      <c r="A7" s="102" t="s">
        <v>63</v>
      </c>
      <c r="B7" s="102" t="s">
        <v>64</v>
      </c>
      <c r="C7" s="102" t="s">
        <v>65</v>
      </c>
      <c r="D7" s="105" t="s">
        <v>66</v>
      </c>
      <c r="E7" s="102" t="s">
        <v>67</v>
      </c>
      <c r="F7" s="108" t="s">
        <v>18</v>
      </c>
      <c r="G7" s="109"/>
      <c r="H7" s="109"/>
      <c r="I7" s="109"/>
      <c r="J7" s="110"/>
      <c r="K7" s="108" t="s">
        <v>27</v>
      </c>
      <c r="L7" s="109"/>
      <c r="M7" s="109"/>
      <c r="N7" s="109"/>
      <c r="O7" s="110"/>
      <c r="P7" s="108" t="s">
        <v>34</v>
      </c>
      <c r="Q7" s="109"/>
      <c r="R7" s="109"/>
      <c r="S7" s="109"/>
      <c r="T7" s="110"/>
      <c r="U7" s="108" t="s">
        <v>36</v>
      </c>
      <c r="V7" s="109"/>
      <c r="W7" s="109"/>
      <c r="X7" s="109"/>
      <c r="Y7" s="110"/>
      <c r="Z7" s="111" t="s">
        <v>46</v>
      </c>
      <c r="AA7" s="111"/>
      <c r="AB7" s="111"/>
      <c r="AC7" s="111"/>
      <c r="AD7" s="111"/>
    </row>
    <row r="8" spans="1:30" ht="90" x14ac:dyDescent="0.4">
      <c r="A8" s="103"/>
      <c r="B8" s="103"/>
      <c r="C8" s="103"/>
      <c r="D8" s="106"/>
      <c r="E8" s="103"/>
      <c r="F8" s="14" t="s">
        <v>68</v>
      </c>
      <c r="G8" s="14" t="s">
        <v>69</v>
      </c>
      <c r="H8" s="14" t="s">
        <v>30</v>
      </c>
      <c r="I8" s="14" t="s">
        <v>30</v>
      </c>
      <c r="J8" s="14" t="s">
        <v>30</v>
      </c>
      <c r="K8" s="14" t="s">
        <v>30</v>
      </c>
      <c r="L8" s="14" t="s">
        <v>30</v>
      </c>
      <c r="M8" s="14" t="s">
        <v>30</v>
      </c>
      <c r="N8" s="14" t="s">
        <v>30</v>
      </c>
      <c r="O8" s="14" t="s">
        <v>30</v>
      </c>
      <c r="P8" s="14" t="s">
        <v>30</v>
      </c>
      <c r="Q8" s="14" t="s">
        <v>30</v>
      </c>
      <c r="R8" s="14" t="s">
        <v>30</v>
      </c>
      <c r="S8" s="14" t="s">
        <v>30</v>
      </c>
      <c r="T8" s="14" t="s">
        <v>30</v>
      </c>
      <c r="U8" s="14" t="s">
        <v>30</v>
      </c>
      <c r="V8" s="14" t="s">
        <v>30</v>
      </c>
      <c r="W8" s="14" t="s">
        <v>30</v>
      </c>
      <c r="X8" s="14" t="s">
        <v>30</v>
      </c>
      <c r="Y8" s="14" t="s">
        <v>30</v>
      </c>
      <c r="Z8" s="14" t="s">
        <v>30</v>
      </c>
      <c r="AA8" s="14" t="s">
        <v>30</v>
      </c>
      <c r="AB8" s="14" t="s">
        <v>30</v>
      </c>
      <c r="AC8" s="14" t="s">
        <v>30</v>
      </c>
      <c r="AD8" s="14" t="s">
        <v>30</v>
      </c>
    </row>
    <row r="9" spans="1:30" s="82" customFormat="1" ht="17.5" x14ac:dyDescent="0.35">
      <c r="A9" s="104"/>
      <c r="B9" s="104"/>
      <c r="C9" s="104"/>
      <c r="D9" s="107"/>
      <c r="E9" s="104"/>
      <c r="F9" s="54" t="s">
        <v>20</v>
      </c>
      <c r="G9" s="55" t="s">
        <v>24</v>
      </c>
      <c r="H9" s="55" t="s">
        <v>85</v>
      </c>
      <c r="I9" s="55" t="s">
        <v>86</v>
      </c>
      <c r="J9" s="55" t="s">
        <v>87</v>
      </c>
      <c r="K9" s="55" t="s">
        <v>42</v>
      </c>
      <c r="L9" s="55" t="s">
        <v>54</v>
      </c>
      <c r="M9" s="55" t="s">
        <v>29</v>
      </c>
      <c r="N9" s="55" t="s">
        <v>32</v>
      </c>
      <c r="O9" s="55" t="s">
        <v>33</v>
      </c>
      <c r="P9" s="55" t="s">
        <v>88</v>
      </c>
      <c r="Q9" s="55" t="s">
        <v>29</v>
      </c>
      <c r="R9" s="55" t="s">
        <v>32</v>
      </c>
      <c r="S9" s="55" t="s">
        <v>33</v>
      </c>
      <c r="T9" s="55" t="s">
        <v>89</v>
      </c>
      <c r="U9" s="55" t="s">
        <v>93</v>
      </c>
      <c r="V9" s="55" t="s">
        <v>88</v>
      </c>
      <c r="W9" s="55" t="s">
        <v>29</v>
      </c>
      <c r="X9" s="55" t="s">
        <v>35</v>
      </c>
      <c r="Y9" s="55" t="s">
        <v>90</v>
      </c>
      <c r="Z9" s="55" t="s">
        <v>38</v>
      </c>
      <c r="AA9" s="55" t="s">
        <v>49</v>
      </c>
      <c r="AB9" s="55" t="s">
        <v>42</v>
      </c>
      <c r="AC9" s="55" t="s">
        <v>54</v>
      </c>
      <c r="AD9" s="55" t="s">
        <v>35</v>
      </c>
    </row>
    <row r="10" spans="1:30" s="82" customFormat="1" ht="33" customHeight="1" x14ac:dyDescent="0.35">
      <c r="A10" s="85" t="s">
        <v>83</v>
      </c>
      <c r="B10" s="86"/>
      <c r="C10" s="86"/>
      <c r="D10" s="86"/>
      <c r="E10" s="87"/>
      <c r="F10" s="54" cm="1">
        <f t="array" ref="F10">_xlfn.XLOOKUP(1,('1. Ma tran danh gia CLO'!$C$6:$C$33=F$9)*
(LOOKUP(ROW('1. Ma tran danh gia CLO'!$A$6:$A$33),ROW('1. Ma tran danh gia CLO'!$A$6:$A$33)/('1. Ma tran danh gia CLO'!$A$6:$A$33&lt;&gt;""),'1. Ma tran danh gia CLO'!$A$6:$A$33)=LOOKUP(COLUMN(F$7),COLUMN('2. Tong hop diem KTDG'!$F$7:$AD$7)/('2. Tong hop diem KTDG'!$F$7:$AD$7&lt;&gt;""),'2. Tong hop diem KTDG'!$F$7:$AD$7)),'1. Ma tran danh gia CLO'!$D$6:$D$33)</f>
        <v>2</v>
      </c>
      <c r="G10" s="54" cm="1">
        <f t="array" ref="G10">_xlfn.XLOOKUP(1,('1. Ma tran danh gia CLO'!$C$6:$C$33=G$9)*
(LOOKUP(ROW('1. Ma tran danh gia CLO'!$A$6:$A$33),ROW('1. Ma tran danh gia CLO'!$A$6:$A$33)/('1. Ma tran danh gia CLO'!$A$6:$A$33&lt;&gt;""),'1. Ma tran danh gia CLO'!$A$6:$A$33)=LOOKUP(COLUMN(G$7),COLUMN('2. Tong hop diem KTDG'!$F$7:$AD$7)/('2. Tong hop diem KTDG'!$F$7:$AD$7&lt;&gt;""),'2. Tong hop diem KTDG'!$F$7:$AD$7)),'1. Ma tran danh gia CLO'!$D$6:$D$33)</f>
        <v>2</v>
      </c>
      <c r="H10" s="54" cm="1">
        <f t="array" ref="H10">_xlfn.XLOOKUP(1,('1. Ma tran danh gia CLO'!$C$6:$C$33=H$9)*
(LOOKUP(ROW('1. Ma tran danh gia CLO'!$A$6:$A$33),ROW('1. Ma tran danh gia CLO'!$A$6:$A$33)/('1. Ma tran danh gia CLO'!$A$6:$A$33&lt;&gt;""),'1. Ma tran danh gia CLO'!$A$6:$A$33)=LOOKUP(COLUMN(H$7),COLUMN('2. Tong hop diem KTDG'!$F$7:$AD$7)/('2. Tong hop diem KTDG'!$F$7:$AD$7&lt;&gt;""),'2. Tong hop diem KTDG'!$F$7:$AD$7)),'1. Ma tran danh gia CLO'!$D$6:$D$33)</f>
        <v>2</v>
      </c>
      <c r="I10" s="54" cm="1">
        <f t="array" ref="I10">_xlfn.XLOOKUP(1,('1. Ma tran danh gia CLO'!$C$6:$C$33=I$9)*
(LOOKUP(ROW('1. Ma tran danh gia CLO'!$A$6:$A$33),ROW('1. Ma tran danh gia CLO'!$A$6:$A$33)/('1. Ma tran danh gia CLO'!$A$6:$A$33&lt;&gt;""),'1. Ma tran danh gia CLO'!$A$6:$A$33)=LOOKUP(COLUMN(I$7),COLUMN('2. Tong hop diem KTDG'!$F$7:$AD$7)/('2. Tong hop diem KTDG'!$F$7:$AD$7&lt;&gt;""),'2. Tong hop diem KTDG'!$F$7:$AD$7)),'1. Ma tran danh gia CLO'!$D$6:$D$33)</f>
        <v>2</v>
      </c>
      <c r="J10" s="54" cm="1">
        <f t="array" ref="J10">_xlfn.XLOOKUP(1,('1. Ma tran danh gia CLO'!$C$6:$C$33=J$9)*
(LOOKUP(ROW('1. Ma tran danh gia CLO'!$A$6:$A$33),ROW('1. Ma tran danh gia CLO'!$A$6:$A$33)/('1. Ma tran danh gia CLO'!$A$6:$A$33&lt;&gt;""),'1. Ma tran danh gia CLO'!$A$6:$A$33)=LOOKUP(COLUMN(J$7),COLUMN('2. Tong hop diem KTDG'!$F$7:$AD$7)/('2. Tong hop diem KTDG'!$F$7:$AD$7&lt;&gt;""),'2. Tong hop diem KTDG'!$F$7:$AD$7)),'1. Ma tran danh gia CLO'!$D$6:$D$33)</f>
        <v>2</v>
      </c>
      <c r="K10" s="54" cm="1">
        <f t="array" ref="K10">_xlfn.XLOOKUP(1,('1. Ma tran danh gia CLO'!$C$6:$C$33=K$9)*
(LOOKUP(ROW('1. Ma tran danh gia CLO'!$A$6:$A$33),ROW('1. Ma tran danh gia CLO'!$A$6:$A$33)/('1. Ma tran danh gia CLO'!$A$6:$A$33&lt;&gt;""),'1. Ma tran danh gia CLO'!$A$6:$A$33)=LOOKUP(COLUMN(K$7),COLUMN('2. Tong hop diem KTDG'!$F$7:$AD$7)/('2. Tong hop diem KTDG'!$F$7:$AD$7&lt;&gt;""),'2. Tong hop diem KTDG'!$F$7:$AD$7)),'1. Ma tran danh gia CLO'!$D$6:$D$33)</f>
        <v>3</v>
      </c>
      <c r="L10" s="54" cm="1">
        <f t="array" ref="L10">_xlfn.XLOOKUP(1,('1. Ma tran danh gia CLO'!$C$6:$C$33=L$9)*
(LOOKUP(ROW('1. Ma tran danh gia CLO'!$A$6:$A$33),ROW('1. Ma tran danh gia CLO'!$A$6:$A$33)/('1. Ma tran danh gia CLO'!$A$6:$A$33&lt;&gt;""),'1. Ma tran danh gia CLO'!$A$6:$A$33)=LOOKUP(COLUMN(L$7),COLUMN('2. Tong hop diem KTDG'!$F$7:$AD$7)/('2. Tong hop diem KTDG'!$F$7:$AD$7&lt;&gt;""),'2. Tong hop diem KTDG'!$F$7:$AD$7)),'1. Ma tran danh gia CLO'!$D$6:$D$33)</f>
        <v>2</v>
      </c>
      <c r="M10" s="54" cm="1">
        <f t="array" ref="M10">_xlfn.XLOOKUP(1,('1. Ma tran danh gia CLO'!$C$6:$C$33=M$9)*
(LOOKUP(ROW('1. Ma tran danh gia CLO'!$A$6:$A$33),ROW('1. Ma tran danh gia CLO'!$A$6:$A$33)/('1. Ma tran danh gia CLO'!$A$6:$A$33&lt;&gt;""),'1. Ma tran danh gia CLO'!$A$6:$A$33)=LOOKUP(COLUMN(M$7),COLUMN('2. Tong hop diem KTDG'!$F$7:$AD$7)/('2. Tong hop diem KTDG'!$F$7:$AD$7&lt;&gt;""),'2. Tong hop diem KTDG'!$F$7:$AD$7)),'1. Ma tran danh gia CLO'!$D$6:$D$33)</f>
        <v>3</v>
      </c>
      <c r="N10" s="54" cm="1">
        <f t="array" ref="N10">_xlfn.XLOOKUP(1,('1. Ma tran danh gia CLO'!$C$6:$C$33=N$9)*
(LOOKUP(ROW('1. Ma tran danh gia CLO'!$A$6:$A$33),ROW('1. Ma tran danh gia CLO'!$A$6:$A$33)/('1. Ma tran danh gia CLO'!$A$6:$A$33&lt;&gt;""),'1. Ma tran danh gia CLO'!$A$6:$A$33)=LOOKUP(COLUMN(N$7),COLUMN('2. Tong hop diem KTDG'!$F$7:$AD$7)/('2. Tong hop diem KTDG'!$F$7:$AD$7&lt;&gt;""),'2. Tong hop diem KTDG'!$F$7:$AD$7)),'1. Ma tran danh gia CLO'!$D$6:$D$33)</f>
        <v>1</v>
      </c>
      <c r="O10" s="54" cm="1">
        <f t="array" ref="O10">_xlfn.XLOOKUP(1,('1. Ma tran danh gia CLO'!$C$6:$C$33=O$9)*
(LOOKUP(ROW('1. Ma tran danh gia CLO'!$A$6:$A$33),ROW('1. Ma tran danh gia CLO'!$A$6:$A$33)/('1. Ma tran danh gia CLO'!$A$6:$A$33&lt;&gt;""),'1. Ma tran danh gia CLO'!$A$6:$A$33)=LOOKUP(COLUMN(O$7),COLUMN('2. Tong hop diem KTDG'!$F$7:$AD$7)/('2. Tong hop diem KTDG'!$F$7:$AD$7&lt;&gt;""),'2. Tong hop diem KTDG'!$F$7:$AD$7)),'1. Ma tran danh gia CLO'!$D$6:$D$33)</f>
        <v>1</v>
      </c>
      <c r="P10" s="54" cm="1">
        <f t="array" ref="P10">_xlfn.XLOOKUP(1,('1. Ma tran danh gia CLO'!$C$6:$C$33=P$9)*
(LOOKUP(ROW('1. Ma tran danh gia CLO'!$A$6:$A$33),ROW('1. Ma tran danh gia CLO'!$A$6:$A$33)/('1. Ma tran danh gia CLO'!$A$6:$A$33&lt;&gt;""),'1. Ma tran danh gia CLO'!$A$6:$A$33)=LOOKUP(COLUMN(P$7),COLUMN('2. Tong hop diem KTDG'!$F$7:$AD$7)/('2. Tong hop diem KTDG'!$F$7:$AD$7&lt;&gt;""),'2. Tong hop diem KTDG'!$F$7:$AD$7)),'1. Ma tran danh gia CLO'!$D$6:$D$33)</f>
        <v>2</v>
      </c>
      <c r="Q10" s="54" cm="1">
        <f t="array" ref="Q10">_xlfn.XLOOKUP(1,('1. Ma tran danh gia CLO'!$C$6:$C$33=Q$9)*
(LOOKUP(ROW('1. Ma tran danh gia CLO'!$A$6:$A$33),ROW('1. Ma tran danh gia CLO'!$A$6:$A$33)/('1. Ma tran danh gia CLO'!$A$6:$A$33&lt;&gt;""),'1. Ma tran danh gia CLO'!$A$6:$A$33)=LOOKUP(COLUMN(Q$7),COLUMN('2. Tong hop diem KTDG'!$F$7:$AD$7)/('2. Tong hop diem KTDG'!$F$7:$AD$7&lt;&gt;""),'2. Tong hop diem KTDG'!$F$7:$AD$7)),'1. Ma tran danh gia CLO'!$D$6:$D$33)</f>
        <v>2</v>
      </c>
      <c r="R10" s="54" cm="1">
        <f t="array" ref="R10">_xlfn.XLOOKUP(1,('1. Ma tran danh gia CLO'!$C$6:$C$33=R$9)*
(LOOKUP(ROW('1. Ma tran danh gia CLO'!$A$6:$A$33),ROW('1. Ma tran danh gia CLO'!$A$6:$A$33)/('1. Ma tran danh gia CLO'!$A$6:$A$33&lt;&gt;""),'1. Ma tran danh gia CLO'!$A$6:$A$33)=LOOKUP(COLUMN(R$7),COLUMN('2. Tong hop diem KTDG'!$F$7:$AD$7)/('2. Tong hop diem KTDG'!$F$7:$AD$7&lt;&gt;""),'2. Tong hop diem KTDG'!$F$7:$AD$7)),'1. Ma tran danh gia CLO'!$D$6:$D$33)</f>
        <v>2</v>
      </c>
      <c r="S10" s="54" cm="1">
        <f t="array" ref="S10">_xlfn.XLOOKUP(1,('1. Ma tran danh gia CLO'!$C$6:$C$33=S$9)*
(LOOKUP(ROW('1. Ma tran danh gia CLO'!$A$6:$A$33),ROW('1. Ma tran danh gia CLO'!$A$6:$A$33)/('1. Ma tran danh gia CLO'!$A$6:$A$33&lt;&gt;""),'1. Ma tran danh gia CLO'!$A$6:$A$33)=LOOKUP(COLUMN(S$7),COLUMN('2. Tong hop diem KTDG'!$F$7:$AD$7)/('2. Tong hop diem KTDG'!$F$7:$AD$7&lt;&gt;""),'2. Tong hop diem KTDG'!$F$7:$AD$7)),'1. Ma tran danh gia CLO'!$D$6:$D$33)</f>
        <v>2</v>
      </c>
      <c r="T10" s="54" cm="1">
        <f t="array" ref="T10">_xlfn.XLOOKUP(1,('1. Ma tran danh gia CLO'!$C$6:$C$33=T$9)*
(LOOKUP(ROW('1. Ma tran danh gia CLO'!$A$6:$A$33),ROW('1. Ma tran danh gia CLO'!$A$6:$A$33)/('1. Ma tran danh gia CLO'!$A$6:$A$33&lt;&gt;""),'1. Ma tran danh gia CLO'!$A$6:$A$33)=LOOKUP(COLUMN(T$7),COLUMN('2. Tong hop diem KTDG'!$F$7:$AD$7)/('2. Tong hop diem KTDG'!$F$7:$AD$7&lt;&gt;""),'2. Tong hop diem KTDG'!$F$7:$AD$7)),'1. Ma tran danh gia CLO'!$D$6:$D$33)</f>
        <v>2</v>
      </c>
      <c r="U10" s="54" cm="1">
        <f t="array" ref="U10">_xlfn.XLOOKUP(1,('1. Ma tran danh gia CLO'!$C$6:$C$33=U$9)*
(LOOKUP(ROW('1. Ma tran danh gia CLO'!$A$6:$A$33),ROW('1. Ma tran danh gia CLO'!$A$6:$A$33)/('1. Ma tran danh gia CLO'!$A$6:$A$33&lt;&gt;""),'1. Ma tran danh gia CLO'!$A$6:$A$33)=LOOKUP(COLUMN(U$7),COLUMN('2. Tong hop diem KTDG'!$F$7:$AD$7)/('2. Tong hop diem KTDG'!$F$7:$AD$7&lt;&gt;""),'2. Tong hop diem KTDG'!$F$7:$AD$7)),'1. Ma tran danh gia CLO'!$D$6:$D$33)</f>
        <v>1</v>
      </c>
      <c r="V10" s="54" cm="1">
        <f t="array" ref="V10">_xlfn.XLOOKUP(1,('1. Ma tran danh gia CLO'!$C$6:$C$33=V$9)*
(LOOKUP(ROW('1. Ma tran danh gia CLO'!$A$6:$A$33),ROW('1. Ma tran danh gia CLO'!$A$6:$A$33)/('1. Ma tran danh gia CLO'!$A$6:$A$33&lt;&gt;""),'1. Ma tran danh gia CLO'!$A$6:$A$33)=LOOKUP(COLUMN(V$7),COLUMN('2. Tong hop diem KTDG'!$F$7:$AD$7)/('2. Tong hop diem KTDG'!$F$7:$AD$7&lt;&gt;""),'2. Tong hop diem KTDG'!$F$7:$AD$7)),'1. Ma tran danh gia CLO'!$D$6:$D$33)</f>
        <v>3</v>
      </c>
      <c r="W10" s="54" cm="1">
        <f t="array" ref="W10">_xlfn.XLOOKUP(1,('1. Ma tran danh gia CLO'!$C$6:$C$33=W$9)*
(LOOKUP(ROW('1. Ma tran danh gia CLO'!$A$6:$A$33),ROW('1. Ma tran danh gia CLO'!$A$6:$A$33)/('1. Ma tran danh gia CLO'!$A$6:$A$33&lt;&gt;""),'1. Ma tran danh gia CLO'!$A$6:$A$33)=LOOKUP(COLUMN(W$7),COLUMN('2. Tong hop diem KTDG'!$F$7:$AD$7)/('2. Tong hop diem KTDG'!$F$7:$AD$7&lt;&gt;""),'2. Tong hop diem KTDG'!$F$7:$AD$7)),'1. Ma tran danh gia CLO'!$D$6:$D$33)</f>
        <v>3</v>
      </c>
      <c r="X10" s="54" cm="1">
        <f t="array" ref="X10">_xlfn.XLOOKUP(1,('1. Ma tran danh gia CLO'!$C$6:$C$33=X$9)*
(LOOKUP(ROW('1. Ma tran danh gia CLO'!$A$6:$A$33),ROW('1. Ma tran danh gia CLO'!$A$6:$A$33)/('1. Ma tran danh gia CLO'!$A$6:$A$33&lt;&gt;""),'1. Ma tran danh gia CLO'!$A$6:$A$33)=LOOKUP(COLUMN(X$7),COLUMN('2. Tong hop diem KTDG'!$F$7:$AD$7)/('2. Tong hop diem KTDG'!$F$7:$AD$7&lt;&gt;""),'2. Tong hop diem KTDG'!$F$7:$AD$7)),'1. Ma tran danh gia CLO'!$D$6:$D$33)</f>
        <v>2</v>
      </c>
      <c r="Y10" s="54" cm="1">
        <f t="array" ref="Y10">_xlfn.XLOOKUP(1,('1. Ma tran danh gia CLO'!$C$6:$C$33=Y$9)*
(LOOKUP(ROW('1. Ma tran danh gia CLO'!$A$6:$A$33),ROW('1. Ma tran danh gia CLO'!$A$6:$A$33)/('1. Ma tran danh gia CLO'!$A$6:$A$33&lt;&gt;""),'1. Ma tran danh gia CLO'!$A$6:$A$33)=LOOKUP(COLUMN(Y$7),COLUMN('2. Tong hop diem KTDG'!$F$7:$AD$7)/('2. Tong hop diem KTDG'!$F$7:$AD$7&lt;&gt;""),'2. Tong hop diem KTDG'!$F$7:$AD$7)),'1. Ma tran danh gia CLO'!$D$6:$D$33)</f>
        <v>1</v>
      </c>
      <c r="Z10" s="54" cm="1">
        <f t="array" ref="Z10">_xlfn.XLOOKUP(1,('1. Ma tran danh gia CLO'!$C$6:$C$33=Z$9)*
(LOOKUP(ROW('1. Ma tran danh gia CLO'!$A$6:$A$33),ROW('1. Ma tran danh gia CLO'!$A$6:$A$33)/('1. Ma tran danh gia CLO'!$A$6:$A$33&lt;&gt;""),'1. Ma tran danh gia CLO'!$A$6:$A$33)=LOOKUP(COLUMN(Z$7),COLUMN('2. Tong hop diem KTDG'!$F$7:$AD$7)/('2. Tong hop diem KTDG'!$F$7:$AD$7&lt;&gt;""),'2. Tong hop diem KTDG'!$F$7:$AD$7)),'1. Ma tran danh gia CLO'!$D$6:$D$33)</f>
        <v>2</v>
      </c>
      <c r="AA10" s="54" cm="1">
        <f t="array" ref="AA10">_xlfn.XLOOKUP(1,('1. Ma tran danh gia CLO'!$C$6:$C$33=AA$9)*
(LOOKUP(ROW('1. Ma tran danh gia CLO'!$A$6:$A$33),ROW('1. Ma tran danh gia CLO'!$A$6:$A$33)/('1. Ma tran danh gia CLO'!$A$6:$A$33&lt;&gt;""),'1. Ma tran danh gia CLO'!$A$6:$A$33)=LOOKUP(COLUMN(AA$7),COLUMN('2. Tong hop diem KTDG'!$F$7:$AD$7)/('2. Tong hop diem KTDG'!$F$7:$AD$7&lt;&gt;""),'2. Tong hop diem KTDG'!$F$7:$AD$7)),'1. Ma tran danh gia CLO'!$D$6:$D$33)</f>
        <v>2</v>
      </c>
      <c r="AB10" s="54" cm="1">
        <f t="array" ref="AB10">_xlfn.XLOOKUP(1,('1. Ma tran danh gia CLO'!$C$6:$C$33=AB$9)*
(LOOKUP(ROW('1. Ma tran danh gia CLO'!$A$6:$A$33),ROW('1. Ma tran danh gia CLO'!$A$6:$A$33)/('1. Ma tran danh gia CLO'!$A$6:$A$33&lt;&gt;""),'1. Ma tran danh gia CLO'!$A$6:$A$33)=LOOKUP(COLUMN(AB$7),COLUMN('2. Tong hop diem KTDG'!$F$7:$AD$7)/('2. Tong hop diem KTDG'!$F$7:$AD$7&lt;&gt;""),'2. Tong hop diem KTDG'!$F$7:$AD$7)),'1. Ma tran danh gia CLO'!$D$6:$D$33)</f>
        <v>2</v>
      </c>
      <c r="AC10" s="54" cm="1">
        <f t="array" ref="AC10">_xlfn.XLOOKUP(1,('1. Ma tran danh gia CLO'!$C$6:$C$33=AC$9)*
(LOOKUP(ROW('1. Ma tran danh gia CLO'!$A$6:$A$33),ROW('1. Ma tran danh gia CLO'!$A$6:$A$33)/('1. Ma tran danh gia CLO'!$A$6:$A$33&lt;&gt;""),'1. Ma tran danh gia CLO'!$A$6:$A$33)=LOOKUP(COLUMN(AC$7),COLUMN('2. Tong hop diem KTDG'!$F$7:$AD$7)/('2. Tong hop diem KTDG'!$F$7:$AD$7&lt;&gt;""),'2. Tong hop diem KTDG'!$F$7:$AD$7)),'1. Ma tran danh gia CLO'!$D$6:$D$33)</f>
        <v>2</v>
      </c>
      <c r="AD10" s="54" cm="1">
        <f t="array" ref="AD10">_xlfn.XLOOKUP(1,('1. Ma tran danh gia CLO'!$C$6:$C$33=AD$9)*
(LOOKUP(ROW('1. Ma tran danh gia CLO'!$A$6:$A$33),ROW('1. Ma tran danh gia CLO'!$A$6:$A$33)/('1. Ma tran danh gia CLO'!$A$6:$A$33&lt;&gt;""),'1. Ma tran danh gia CLO'!$A$6:$A$33)=LOOKUP(COLUMN(AD$7),COLUMN('2. Tong hop diem KTDG'!$F$7:$AD$7)/('2. Tong hop diem KTDG'!$F$7:$AD$7&lt;&gt;""),'2. Tong hop diem KTDG'!$F$7:$AD$7)),'1. Ma tran danh gia CLO'!$D$6:$D$33)</f>
        <v>2</v>
      </c>
    </row>
    <row r="11" spans="1:30" ht="27" customHeight="1" x14ac:dyDescent="0.4">
      <c r="A11" s="14">
        <v>1</v>
      </c>
      <c r="B11" s="14">
        <v>665669</v>
      </c>
      <c r="C11" s="14" t="s">
        <v>70</v>
      </c>
      <c r="D11" s="18" t="d">
        <v>2000-01-12</v>
      </c>
      <c r="E11" s="14" t="s">
        <v>71</v>
      </c>
      <c r="F11" s="14">
        <v>2</v>
      </c>
      <c r="G11" s="14">
        <v>1</v>
      </c>
      <c r="H11" s="14">
        <v>1</v>
      </c>
      <c r="I11" s="14">
        <v>1</v>
      </c>
      <c r="J11" s="14">
        <v>0.5</v>
      </c>
      <c r="K11" s="14">
        <v>2.5</v>
      </c>
      <c r="L11" s="14">
        <v>0.5</v>
      </c>
      <c r="M11" s="14">
        <v>1</v>
      </c>
      <c r="N11" s="14">
        <v>1</v>
      </c>
      <c r="O11" s="14">
        <v>1</v>
      </c>
      <c r="P11" s="14">
        <v>1</v>
      </c>
      <c r="Q11" s="14">
        <v>0.5</v>
      </c>
      <c r="R11" s="14">
        <v>0.5</v>
      </c>
      <c r="S11" s="14">
        <v>1</v>
      </c>
      <c r="T11" s="14">
        <v>0.5</v>
      </c>
      <c r="U11" s="14">
        <v>1</v>
      </c>
      <c r="V11" s="88">
        <v>2.5</v>
      </c>
      <c r="W11" s="14">
        <v>2</v>
      </c>
      <c r="X11" s="14">
        <v>0.5</v>
      </c>
      <c r="Y11" s="14">
        <v>1</v>
      </c>
      <c r="Z11" s="14">
        <v>0.5</v>
      </c>
      <c r="AA11" s="14">
        <v>0.5</v>
      </c>
      <c r="AB11" s="14">
        <v>1</v>
      </c>
      <c r="AC11" s="14">
        <v>1</v>
      </c>
      <c r="AD11" s="14">
        <v>1.5</v>
      </c>
    </row>
    <row r="12" spans="1:30" ht="27" customHeight="1" x14ac:dyDescent="0.4">
      <c r="A12" s="14">
        <v>2</v>
      </c>
      <c r="B12" s="14">
        <v>665670</v>
      </c>
      <c r="C12" s="14" t="s">
        <v>72</v>
      </c>
      <c r="D12" s="18" t="d">
        <v>2000-01-13</v>
      </c>
      <c r="E12" s="14" t="s">
        <v>71</v>
      </c>
      <c r="F12" s="14">
        <v>1</v>
      </c>
      <c r="G12" s="14">
        <v>1</v>
      </c>
      <c r="H12" s="14">
        <v>1</v>
      </c>
      <c r="I12" s="14">
        <v>1</v>
      </c>
      <c r="J12" s="14">
        <v>0.5</v>
      </c>
      <c r="K12" s="14">
        <v>2</v>
      </c>
      <c r="L12" s="14">
        <v>1</v>
      </c>
      <c r="M12" s="14">
        <v>0.5</v>
      </c>
      <c r="N12" s="14">
        <v>1</v>
      </c>
      <c r="O12" s="14">
        <v>0.5</v>
      </c>
      <c r="P12" s="14">
        <v>1</v>
      </c>
      <c r="Q12" s="14">
        <v>0.5</v>
      </c>
      <c r="R12" s="14">
        <v>0.5</v>
      </c>
      <c r="S12" s="14">
        <v>1</v>
      </c>
      <c r="T12" s="14">
        <v>0.5</v>
      </c>
      <c r="U12" s="14">
        <v>0.5</v>
      </c>
      <c r="V12" s="89">
        <v>2</v>
      </c>
      <c r="W12" s="14">
        <v>2</v>
      </c>
      <c r="X12" s="14">
        <v>1</v>
      </c>
      <c r="Y12" s="14">
        <v>0.5</v>
      </c>
      <c r="Z12" s="14">
        <v>0.5</v>
      </c>
      <c r="AA12" s="14">
        <v>1.5</v>
      </c>
      <c r="AB12" s="14">
        <v>1</v>
      </c>
      <c r="AC12" s="14">
        <v>1</v>
      </c>
      <c r="AD12" s="14">
        <v>1</v>
      </c>
    </row>
    <row r="13" spans="1:30" ht="27" customHeight="1" x14ac:dyDescent="0.4">
      <c r="A13" s="14">
        <v>3</v>
      </c>
      <c r="B13" s="14">
        <v>665671</v>
      </c>
      <c r="C13" s="14" t="s">
        <v>73</v>
      </c>
      <c r="D13" s="18" t="d">
        <v>2000-01-14</v>
      </c>
      <c r="E13" s="14" t="s">
        <v>71</v>
      </c>
      <c r="F13" s="14">
        <v>1</v>
      </c>
      <c r="G13" s="14">
        <v>0.5</v>
      </c>
      <c r="H13" s="14">
        <v>2</v>
      </c>
      <c r="I13" s="14">
        <v>2</v>
      </c>
      <c r="J13" s="14">
        <v>0.5</v>
      </c>
      <c r="K13" s="14">
        <v>2</v>
      </c>
      <c r="L13" s="14">
        <v>1</v>
      </c>
      <c r="M13" s="14">
        <v>2.5</v>
      </c>
      <c r="N13" s="14">
        <v>0.5</v>
      </c>
      <c r="O13" s="14">
        <v>0.5</v>
      </c>
      <c r="P13" s="14">
        <v>2</v>
      </c>
      <c r="Q13" s="14">
        <v>1</v>
      </c>
      <c r="R13" s="14">
        <v>0.5</v>
      </c>
      <c r="S13" s="14">
        <v>2</v>
      </c>
      <c r="T13" s="14">
        <v>0.5</v>
      </c>
      <c r="U13" s="14">
        <v>0.5</v>
      </c>
      <c r="V13" s="89">
        <v>2</v>
      </c>
      <c r="W13" s="88">
        <v>2.5</v>
      </c>
      <c r="X13" s="14">
        <v>1</v>
      </c>
      <c r="Y13" s="14">
        <v>1</v>
      </c>
      <c r="Z13" s="14">
        <v>1</v>
      </c>
      <c r="AA13" s="14">
        <v>0.5</v>
      </c>
      <c r="AB13" s="14">
        <v>1</v>
      </c>
      <c r="AC13" s="14">
        <v>2</v>
      </c>
      <c r="AD13" s="14">
        <v>0.5</v>
      </c>
    </row>
    <row r="14" spans="1:30" ht="27" customHeight="1" x14ac:dyDescent="0.4">
      <c r="A14" s="14">
        <v>4</v>
      </c>
      <c r="B14" s="14">
        <v>665672</v>
      </c>
      <c r="C14" s="14" t="s">
        <v>74</v>
      </c>
      <c r="D14" s="18" t="d">
        <v>2000-01-15</v>
      </c>
      <c r="E14" s="14" t="s">
        <v>71</v>
      </c>
      <c r="F14" s="14">
        <v>2</v>
      </c>
      <c r="G14" s="14">
        <v>0.5</v>
      </c>
      <c r="H14" s="14">
        <v>1</v>
      </c>
      <c r="I14" s="14">
        <v>1.5</v>
      </c>
      <c r="J14" s="14">
        <v>1</v>
      </c>
      <c r="K14" s="14">
        <v>1</v>
      </c>
      <c r="L14" s="14">
        <v>2</v>
      </c>
      <c r="M14" s="14">
        <v>2</v>
      </c>
      <c r="N14" s="14">
        <v>0.5</v>
      </c>
      <c r="O14" s="14">
        <v>1</v>
      </c>
      <c r="P14" s="14">
        <v>1.5</v>
      </c>
      <c r="Q14" s="14">
        <v>1</v>
      </c>
      <c r="R14" s="14">
        <v>0.5</v>
      </c>
      <c r="S14" s="14">
        <v>1.5</v>
      </c>
      <c r="T14" s="14">
        <v>1</v>
      </c>
      <c r="U14" s="14">
        <v>1</v>
      </c>
      <c r="V14" s="89">
        <v>1</v>
      </c>
      <c r="W14" s="89">
        <v>2</v>
      </c>
      <c r="X14" s="14">
        <v>2</v>
      </c>
      <c r="Y14" s="14">
        <v>0.5</v>
      </c>
      <c r="Z14" s="14">
        <v>1</v>
      </c>
      <c r="AA14" s="14">
        <v>1</v>
      </c>
      <c r="AB14" s="14">
        <v>2</v>
      </c>
      <c r="AC14" s="14">
        <v>1.5</v>
      </c>
      <c r="AD14" s="14">
        <v>1.5</v>
      </c>
    </row>
    <row r="15" spans="1:30" ht="27" customHeight="1" x14ac:dyDescent="0.4">
      <c r="A15" s="14">
        <v>5</v>
      </c>
      <c r="B15" s="14">
        <v>665673</v>
      </c>
      <c r="C15" s="14" t="s">
        <v>75</v>
      </c>
      <c r="D15" s="18" t="d">
        <v>2000-01-16</v>
      </c>
      <c r="E15" s="14" t="s">
        <v>71</v>
      </c>
      <c r="F15" s="14">
        <v>1</v>
      </c>
      <c r="G15" s="14">
        <v>0.5</v>
      </c>
      <c r="H15" s="14">
        <v>1</v>
      </c>
      <c r="I15" s="14">
        <v>2</v>
      </c>
      <c r="J15" s="14">
        <v>1</v>
      </c>
      <c r="K15" s="14">
        <v>2.5</v>
      </c>
      <c r="L15" s="14">
        <v>1.5</v>
      </c>
      <c r="M15" s="14">
        <v>2</v>
      </c>
      <c r="N15" s="14">
        <v>1</v>
      </c>
      <c r="O15" s="14">
        <v>0.5</v>
      </c>
      <c r="P15" s="14">
        <v>2</v>
      </c>
      <c r="Q15" s="14">
        <v>2</v>
      </c>
      <c r="R15" s="14">
        <v>0.5</v>
      </c>
      <c r="S15" s="14">
        <v>2</v>
      </c>
      <c r="T15" s="14">
        <v>1</v>
      </c>
      <c r="U15" s="14">
        <v>0.5</v>
      </c>
      <c r="V15" s="89">
        <v>2.5</v>
      </c>
      <c r="W15" s="89">
        <v>2</v>
      </c>
      <c r="X15" s="14">
        <v>1.5</v>
      </c>
      <c r="Y15" s="14">
        <v>1</v>
      </c>
      <c r="Z15" s="14">
        <v>2</v>
      </c>
      <c r="AA15" s="14">
        <v>1</v>
      </c>
      <c r="AB15" s="14">
        <v>1.5</v>
      </c>
      <c r="AC15" s="14">
        <v>2</v>
      </c>
      <c r="AD15" s="14">
        <v>1</v>
      </c>
    </row>
    <row r="16" spans="1:30" ht="27" customHeight="1" x14ac:dyDescent="0.4">
      <c r="A16" s="14">
        <v>6</v>
      </c>
      <c r="B16" s="14">
        <v>665674</v>
      </c>
      <c r="C16" s="14" t="s">
        <v>76</v>
      </c>
      <c r="D16" s="18" t="d">
        <v>2000-01-17</v>
      </c>
      <c r="E16" s="14" t="s">
        <v>71</v>
      </c>
      <c r="F16" s="14">
        <v>1</v>
      </c>
      <c r="G16" s="14">
        <v>1</v>
      </c>
      <c r="H16" s="14">
        <v>2</v>
      </c>
      <c r="I16" s="14">
        <v>1</v>
      </c>
      <c r="J16" s="14">
        <v>2</v>
      </c>
      <c r="K16" s="14">
        <v>3</v>
      </c>
      <c r="L16" s="14">
        <v>2</v>
      </c>
      <c r="M16" s="14">
        <v>1</v>
      </c>
      <c r="N16" s="14">
        <v>0.5</v>
      </c>
      <c r="O16" s="14">
        <v>0.5</v>
      </c>
      <c r="P16" s="14">
        <v>1</v>
      </c>
      <c r="Q16" s="14">
        <v>1.5</v>
      </c>
      <c r="R16" s="14">
        <v>1</v>
      </c>
      <c r="S16" s="14">
        <v>1</v>
      </c>
      <c r="T16" s="14">
        <v>2</v>
      </c>
      <c r="U16" s="14">
        <v>1</v>
      </c>
      <c r="V16" s="89">
        <v>3</v>
      </c>
      <c r="W16" s="89">
        <v>1</v>
      </c>
      <c r="X16" s="14">
        <v>2</v>
      </c>
      <c r="Y16" s="14">
        <v>1</v>
      </c>
      <c r="Z16" s="14">
        <v>1.5</v>
      </c>
      <c r="AA16" s="14">
        <v>1</v>
      </c>
      <c r="AB16" s="14">
        <v>2</v>
      </c>
      <c r="AC16" s="14">
        <v>1</v>
      </c>
      <c r="AD16" s="14">
        <v>1</v>
      </c>
    </row>
    <row r="17" spans="1:30" ht="27" customHeight="1" x14ac:dyDescent="0.4">
      <c r="A17" s="14">
        <v>7</v>
      </c>
      <c r="B17" s="14">
        <v>665675</v>
      </c>
      <c r="C17" s="14" t="s">
        <v>77</v>
      </c>
      <c r="D17" s="18" t="d">
        <v>2000-01-18</v>
      </c>
      <c r="E17" s="14" t="s">
        <v>71</v>
      </c>
      <c r="F17" s="14">
        <v>2</v>
      </c>
      <c r="G17" s="14">
        <v>1</v>
      </c>
      <c r="H17" s="14">
        <v>1.5</v>
      </c>
      <c r="I17" s="14">
        <v>0.5</v>
      </c>
      <c r="J17" s="14">
        <v>1.5</v>
      </c>
      <c r="K17" s="14">
        <v>1.5</v>
      </c>
      <c r="L17" s="14">
        <v>1</v>
      </c>
      <c r="M17" s="14">
        <v>2.5</v>
      </c>
      <c r="N17" s="14">
        <v>1</v>
      </c>
      <c r="O17" s="14">
        <v>1</v>
      </c>
      <c r="P17" s="14">
        <v>0.5</v>
      </c>
      <c r="Q17" s="14">
        <v>2</v>
      </c>
      <c r="R17" s="14">
        <v>1</v>
      </c>
      <c r="S17" s="14">
        <v>0.5</v>
      </c>
      <c r="T17" s="14">
        <v>1.5</v>
      </c>
      <c r="U17" s="14">
        <v>0.5</v>
      </c>
      <c r="V17" s="89">
        <v>1.5</v>
      </c>
      <c r="W17" s="89">
        <v>2.5</v>
      </c>
      <c r="X17" s="14">
        <v>1</v>
      </c>
      <c r="Y17" s="14">
        <v>1</v>
      </c>
      <c r="Z17" s="14">
        <v>2</v>
      </c>
      <c r="AA17" s="14">
        <v>2</v>
      </c>
      <c r="AB17" s="14">
        <v>1</v>
      </c>
      <c r="AC17" s="14">
        <v>0.5</v>
      </c>
      <c r="AD17" s="14">
        <v>2</v>
      </c>
    </row>
    <row r="18" spans="1:30" ht="27" customHeight="1" x14ac:dyDescent="0.4">
      <c r="A18" s="14">
        <v>8</v>
      </c>
      <c r="B18" s="14">
        <v>665676</v>
      </c>
      <c r="C18" s="14" t="s">
        <v>78</v>
      </c>
      <c r="D18" s="18" t="d">
        <v>2000-01-19</v>
      </c>
      <c r="E18" s="14" t="s">
        <v>71</v>
      </c>
      <c r="F18" s="14">
        <v>1.5</v>
      </c>
      <c r="G18" s="14">
        <v>2</v>
      </c>
      <c r="H18" s="14">
        <v>2</v>
      </c>
      <c r="I18" s="14">
        <v>2</v>
      </c>
      <c r="J18" s="14">
        <v>2</v>
      </c>
      <c r="K18" s="14">
        <v>1</v>
      </c>
      <c r="L18" s="14">
        <v>0.5</v>
      </c>
      <c r="M18" s="14">
        <v>3</v>
      </c>
      <c r="N18" s="14">
        <v>1</v>
      </c>
      <c r="O18" s="14">
        <v>0.5</v>
      </c>
      <c r="P18" s="14">
        <v>0.5</v>
      </c>
      <c r="Q18" s="14">
        <v>1</v>
      </c>
      <c r="R18" s="14">
        <v>2</v>
      </c>
      <c r="S18" s="14">
        <v>0.5</v>
      </c>
      <c r="T18" s="14">
        <v>2</v>
      </c>
      <c r="U18" s="14">
        <v>1</v>
      </c>
      <c r="V18" s="14">
        <v>1.5</v>
      </c>
      <c r="W18" s="89">
        <v>3</v>
      </c>
      <c r="X18" s="14">
        <v>0.5</v>
      </c>
      <c r="Y18" s="14">
        <v>1</v>
      </c>
      <c r="Z18" s="14">
        <v>1</v>
      </c>
      <c r="AA18" s="14">
        <v>1.5</v>
      </c>
      <c r="AB18" s="14">
        <v>1</v>
      </c>
      <c r="AC18" s="14">
        <v>0.5</v>
      </c>
      <c r="AD18" s="14">
        <v>1.5</v>
      </c>
    </row>
    <row r="19" spans="1:30" ht="27" customHeight="1" x14ac:dyDescent="0.4">
      <c r="A19" s="14">
        <v>9</v>
      </c>
      <c r="B19" s="14">
        <v>665677</v>
      </c>
      <c r="C19" s="14" t="s">
        <v>79</v>
      </c>
      <c r="D19" s="18" t="d">
        <v>2000-01-20</v>
      </c>
      <c r="E19" s="14" t="s">
        <v>71</v>
      </c>
      <c r="F19" s="14">
        <v>1.5</v>
      </c>
      <c r="G19" s="14">
        <v>0.5</v>
      </c>
      <c r="H19" s="14">
        <v>1</v>
      </c>
      <c r="I19" s="14">
        <v>0.5</v>
      </c>
      <c r="J19" s="14">
        <v>1</v>
      </c>
      <c r="K19" s="14">
        <v>1</v>
      </c>
      <c r="L19" s="14">
        <v>0.5</v>
      </c>
      <c r="M19" s="14">
        <v>1.5</v>
      </c>
      <c r="N19" s="14">
        <v>1</v>
      </c>
      <c r="O19" s="14">
        <v>1</v>
      </c>
      <c r="P19" s="14">
        <v>0.5</v>
      </c>
      <c r="Q19" s="14">
        <v>0.5</v>
      </c>
      <c r="R19" s="14">
        <v>1.5</v>
      </c>
      <c r="S19" s="14">
        <v>0.5</v>
      </c>
      <c r="T19" s="14">
        <v>1</v>
      </c>
      <c r="U19" s="14">
        <v>1</v>
      </c>
      <c r="V19" s="14">
        <v>2</v>
      </c>
      <c r="W19" s="14">
        <v>1</v>
      </c>
      <c r="X19" s="14">
        <v>0.5</v>
      </c>
      <c r="Y19" s="14">
        <v>1</v>
      </c>
      <c r="Z19" s="14">
        <v>1.5</v>
      </c>
      <c r="AA19" s="14">
        <v>2</v>
      </c>
      <c r="AB19" s="14">
        <v>0.5</v>
      </c>
      <c r="AC19" s="14">
        <v>0.5</v>
      </c>
      <c r="AD19" s="14">
        <v>2</v>
      </c>
    </row>
    <row r="20" spans="1:30" ht="27" customHeight="1" x14ac:dyDescent="0.4">
      <c r="A20" s="14">
        <v>10</v>
      </c>
      <c r="B20" s="14">
        <v>665678</v>
      </c>
      <c r="C20" s="14" t="s">
        <v>80</v>
      </c>
      <c r="D20" s="18" t="d">
        <v>2000-01-21</v>
      </c>
      <c r="E20" s="14" t="s">
        <v>71</v>
      </c>
      <c r="F20" s="14">
        <v>0.5</v>
      </c>
      <c r="G20" s="14">
        <v>0.5</v>
      </c>
      <c r="H20" s="14">
        <v>0.5</v>
      </c>
      <c r="I20" s="14">
        <v>0.5</v>
      </c>
      <c r="J20" s="14">
        <v>0.5</v>
      </c>
      <c r="K20" s="14">
        <v>2</v>
      </c>
      <c r="L20" s="14">
        <v>0.5</v>
      </c>
      <c r="M20" s="14">
        <v>0.5</v>
      </c>
      <c r="N20" s="14">
        <v>1</v>
      </c>
      <c r="O20" s="14">
        <v>1</v>
      </c>
      <c r="P20" s="14">
        <v>0.5</v>
      </c>
      <c r="Q20" s="14">
        <v>0.5</v>
      </c>
      <c r="R20" s="14">
        <v>2</v>
      </c>
      <c r="S20" s="14">
        <v>0.5</v>
      </c>
      <c r="T20" s="14">
        <v>0.5</v>
      </c>
      <c r="U20" s="14">
        <v>1</v>
      </c>
      <c r="V20" s="14">
        <v>1</v>
      </c>
      <c r="W20" s="14">
        <v>1</v>
      </c>
      <c r="X20" s="14">
        <v>0.5</v>
      </c>
      <c r="Y20" s="14">
        <v>0.5</v>
      </c>
      <c r="Z20" s="14">
        <v>2</v>
      </c>
      <c r="AA20" s="14">
        <v>1</v>
      </c>
      <c r="AB20" s="14">
        <v>2</v>
      </c>
      <c r="AC20" s="14">
        <v>0.5</v>
      </c>
      <c r="AD20" s="14">
        <v>1</v>
      </c>
    </row>
    <row r="21" spans="1:30" ht="27" customHeight="1" x14ac:dyDescent="0.4">
      <c r="A21" s="14">
        <v>11</v>
      </c>
      <c r="B21" s="14">
        <v>665679</v>
      </c>
      <c r="C21" s="14" t="s">
        <v>81</v>
      </c>
      <c r="D21" s="18" t="d">
        <v>2000-01-22</v>
      </c>
      <c r="E21" s="14" t="s">
        <v>71</v>
      </c>
      <c r="F21" s="14">
        <v>1.5</v>
      </c>
      <c r="G21" s="14">
        <v>1</v>
      </c>
      <c r="H21" s="14">
        <v>1</v>
      </c>
      <c r="I21" s="14">
        <v>1</v>
      </c>
      <c r="J21" s="14">
        <v>0.5</v>
      </c>
      <c r="K21" s="14">
        <v>2</v>
      </c>
      <c r="L21" s="14">
        <v>0.5</v>
      </c>
      <c r="M21" s="14">
        <v>2</v>
      </c>
      <c r="N21" s="14">
        <v>0.5</v>
      </c>
      <c r="O21" s="14">
        <v>1</v>
      </c>
      <c r="P21" s="14">
        <v>0.5</v>
      </c>
      <c r="Q21" s="14">
        <v>0.5</v>
      </c>
      <c r="R21" s="14">
        <v>1</v>
      </c>
      <c r="S21" s="14">
        <v>0.5</v>
      </c>
      <c r="T21" s="14">
        <v>0.5</v>
      </c>
      <c r="U21" s="14">
        <v>1</v>
      </c>
      <c r="V21" s="14">
        <v>2.5</v>
      </c>
      <c r="W21" s="14">
        <v>2.5</v>
      </c>
      <c r="X21" s="14">
        <v>0.5</v>
      </c>
      <c r="Y21" s="14">
        <v>1</v>
      </c>
      <c r="Z21" s="14">
        <v>1</v>
      </c>
      <c r="AA21" s="14">
        <v>0.5</v>
      </c>
      <c r="AB21" s="14">
        <v>1</v>
      </c>
      <c r="AC21" s="14">
        <v>0.5</v>
      </c>
      <c r="AD21" s="14">
        <v>0.5</v>
      </c>
    </row>
    <row r="22" spans="1:30" ht="27" customHeight="1" x14ac:dyDescent="0.4">
      <c r="A22" s="14">
        <v>12</v>
      </c>
      <c r="B22" s="14">
        <v>665680</v>
      </c>
      <c r="C22" s="14" t="s">
        <v>82</v>
      </c>
      <c r="D22" s="18" t="d">
        <v>2000-01-23</v>
      </c>
      <c r="E22" s="14" t="s">
        <v>71</v>
      </c>
      <c r="F22" s="14">
        <v>0.5</v>
      </c>
      <c r="G22" s="14">
        <v>1</v>
      </c>
      <c r="H22" s="14">
        <v>1</v>
      </c>
      <c r="I22" s="14">
        <v>1</v>
      </c>
      <c r="J22" s="14">
        <v>0.5</v>
      </c>
      <c r="K22" s="14">
        <v>1</v>
      </c>
      <c r="L22" s="14">
        <v>0.5</v>
      </c>
      <c r="M22" s="14">
        <v>1.5</v>
      </c>
      <c r="N22" s="14">
        <v>1</v>
      </c>
      <c r="O22" s="14">
        <v>0.5</v>
      </c>
      <c r="P22" s="14">
        <v>0.5</v>
      </c>
      <c r="Q22" s="14">
        <v>0.5</v>
      </c>
      <c r="R22" s="14">
        <v>0.5</v>
      </c>
      <c r="S22" s="14">
        <v>0.5</v>
      </c>
      <c r="T22" s="14">
        <v>0.5</v>
      </c>
      <c r="U22" s="14">
        <v>1</v>
      </c>
      <c r="V22" s="14">
        <v>1</v>
      </c>
      <c r="W22" s="14">
        <v>1.5</v>
      </c>
      <c r="X22" s="14">
        <v>0.5</v>
      </c>
      <c r="Y22" s="14">
        <v>0.5</v>
      </c>
      <c r="Z22" s="14">
        <v>0.5</v>
      </c>
      <c r="AA22" s="14">
        <v>1</v>
      </c>
      <c r="AB22" s="14">
        <v>1.5</v>
      </c>
      <c r="AC22" s="14">
        <v>0.5</v>
      </c>
      <c r="AD22" s="14">
        <v>0.5</v>
      </c>
    </row>
    <row r="23" spans="1:30" ht="27" customHeight="1" x14ac:dyDescent="0.4">
      <c r="A23" s="14">
        <v>13</v>
      </c>
      <c r="B23" s="14">
        <v>665681</v>
      </c>
      <c r="C23" s="14" t="s">
        <v>70</v>
      </c>
      <c r="D23" s="18" t="d">
        <v>2000-01-12</v>
      </c>
      <c r="E23" s="14" t="s">
        <v>71</v>
      </c>
      <c r="F23" s="14">
        <v>2</v>
      </c>
      <c r="G23" s="14">
        <v>1</v>
      </c>
      <c r="H23" s="14">
        <v>1</v>
      </c>
      <c r="I23" s="14">
        <v>1</v>
      </c>
      <c r="J23" s="14">
        <v>0.5</v>
      </c>
      <c r="K23" s="14">
        <v>2.5</v>
      </c>
      <c r="L23" s="14">
        <v>0.5</v>
      </c>
      <c r="M23" s="14">
        <v>1</v>
      </c>
      <c r="N23" s="14">
        <v>1</v>
      </c>
      <c r="O23" s="14">
        <v>1</v>
      </c>
      <c r="P23" s="14">
        <v>1</v>
      </c>
      <c r="Q23" s="14">
        <v>0.5</v>
      </c>
      <c r="R23" s="14">
        <v>0.5</v>
      </c>
      <c r="S23" s="14">
        <v>1</v>
      </c>
      <c r="T23" s="14">
        <v>0.5</v>
      </c>
      <c r="U23" s="14">
        <v>1</v>
      </c>
      <c r="V23" s="88">
        <v>2.5</v>
      </c>
      <c r="W23" s="14">
        <v>2</v>
      </c>
      <c r="X23" s="14">
        <v>0.5</v>
      </c>
      <c r="Y23" s="14">
        <v>1</v>
      </c>
      <c r="Z23" s="14">
        <v>0.5</v>
      </c>
      <c r="AA23" s="14">
        <v>0.5</v>
      </c>
      <c r="AB23" s="14">
        <v>1</v>
      </c>
      <c r="AC23" s="14">
        <v>1</v>
      </c>
      <c r="AD23" s="14">
        <v>1.5</v>
      </c>
    </row>
    <row r="24" spans="1:30" ht="27" customHeight="1" x14ac:dyDescent="0.4">
      <c r="A24" s="14">
        <v>14</v>
      </c>
      <c r="B24" s="14">
        <v>665682</v>
      </c>
      <c r="C24" s="14" t="s">
        <v>72</v>
      </c>
      <c r="D24" s="18" t="d">
        <v>2000-01-13</v>
      </c>
      <c r="E24" s="14" t="s">
        <v>71</v>
      </c>
      <c r="F24" s="14">
        <v>1</v>
      </c>
      <c r="G24" s="14">
        <v>1</v>
      </c>
      <c r="H24" s="14">
        <v>1</v>
      </c>
      <c r="I24" s="14">
        <v>1</v>
      </c>
      <c r="J24" s="14">
        <v>0.5</v>
      </c>
      <c r="K24" s="14">
        <v>2</v>
      </c>
      <c r="L24" s="14">
        <v>1</v>
      </c>
      <c r="M24" s="14">
        <v>0.5</v>
      </c>
      <c r="N24" s="14">
        <v>1</v>
      </c>
      <c r="O24" s="14">
        <v>0.5</v>
      </c>
      <c r="P24" s="14">
        <v>1</v>
      </c>
      <c r="Q24" s="14">
        <v>0.5</v>
      </c>
      <c r="R24" s="14">
        <v>0.5</v>
      </c>
      <c r="S24" s="14">
        <v>1</v>
      </c>
      <c r="T24" s="14">
        <v>0.5</v>
      </c>
      <c r="U24" s="14">
        <v>0.5</v>
      </c>
      <c r="V24" s="89">
        <v>2</v>
      </c>
      <c r="W24" s="14">
        <v>2</v>
      </c>
      <c r="X24" s="14">
        <v>1</v>
      </c>
      <c r="Y24" s="14">
        <v>0.5</v>
      </c>
      <c r="Z24" s="14">
        <v>0.5</v>
      </c>
      <c r="AA24" s="14">
        <v>1.5</v>
      </c>
      <c r="AB24" s="14">
        <v>1</v>
      </c>
      <c r="AC24" s="14">
        <v>1</v>
      </c>
      <c r="AD24" s="14">
        <v>1</v>
      </c>
    </row>
    <row r="25" spans="1:30" ht="27" customHeight="1" x14ac:dyDescent="0.4">
      <c r="A25" s="14">
        <v>15</v>
      </c>
      <c r="B25" s="14">
        <v>665683</v>
      </c>
      <c r="C25" s="14" t="s">
        <v>73</v>
      </c>
      <c r="D25" s="18" t="d">
        <v>2000-01-14</v>
      </c>
      <c r="E25" s="14" t="s">
        <v>71</v>
      </c>
      <c r="F25" s="14">
        <v>1</v>
      </c>
      <c r="G25" s="14">
        <v>0.5</v>
      </c>
      <c r="H25" s="14">
        <v>2</v>
      </c>
      <c r="I25" s="14">
        <v>2</v>
      </c>
      <c r="J25" s="14">
        <v>0.5</v>
      </c>
      <c r="K25" s="14">
        <v>2</v>
      </c>
      <c r="L25" s="14">
        <v>1</v>
      </c>
      <c r="M25" s="14">
        <v>2.5</v>
      </c>
      <c r="N25" s="14">
        <v>0.5</v>
      </c>
      <c r="O25" s="14">
        <v>0.5</v>
      </c>
      <c r="P25" s="14">
        <v>2</v>
      </c>
      <c r="Q25" s="14">
        <v>1</v>
      </c>
      <c r="R25" s="14">
        <v>0.5</v>
      </c>
      <c r="S25" s="14">
        <v>2</v>
      </c>
      <c r="T25" s="14">
        <v>0.5</v>
      </c>
      <c r="U25" s="14">
        <v>0.5</v>
      </c>
      <c r="V25" s="89">
        <v>2</v>
      </c>
      <c r="W25" s="88">
        <v>2.5</v>
      </c>
      <c r="X25" s="14">
        <v>1</v>
      </c>
      <c r="Y25" s="14">
        <v>1</v>
      </c>
      <c r="Z25" s="14">
        <v>1</v>
      </c>
      <c r="AA25" s="14">
        <v>0.5</v>
      </c>
      <c r="AB25" s="14">
        <v>1</v>
      </c>
      <c r="AC25" s="14">
        <v>2</v>
      </c>
      <c r="AD25" s="14">
        <v>0.5</v>
      </c>
    </row>
    <row r="26" spans="1:30" ht="27" customHeight="1" x14ac:dyDescent="0.4">
      <c r="A26" s="14">
        <v>16</v>
      </c>
      <c r="B26" s="14">
        <v>665684</v>
      </c>
      <c r="C26" s="14" t="s">
        <v>74</v>
      </c>
      <c r="D26" s="18" t="d">
        <v>2000-01-15</v>
      </c>
      <c r="E26" s="14" t="s">
        <v>71</v>
      </c>
      <c r="F26" s="14">
        <v>2</v>
      </c>
      <c r="G26" s="14">
        <v>0.5</v>
      </c>
      <c r="H26" s="14">
        <v>1</v>
      </c>
      <c r="I26" s="14">
        <v>1.5</v>
      </c>
      <c r="J26" s="14">
        <v>1</v>
      </c>
      <c r="K26" s="14">
        <v>1</v>
      </c>
      <c r="L26" s="14">
        <v>2</v>
      </c>
      <c r="M26" s="14">
        <v>2</v>
      </c>
      <c r="N26" s="14">
        <v>0.5</v>
      </c>
      <c r="O26" s="14">
        <v>1</v>
      </c>
      <c r="P26" s="14">
        <v>1.5</v>
      </c>
      <c r="Q26" s="14">
        <v>1</v>
      </c>
      <c r="R26" s="14">
        <v>0.5</v>
      </c>
      <c r="S26" s="14">
        <v>1.5</v>
      </c>
      <c r="T26" s="14">
        <v>1</v>
      </c>
      <c r="U26" s="14">
        <v>1</v>
      </c>
      <c r="V26" s="89">
        <v>1</v>
      </c>
      <c r="W26" s="89">
        <v>2</v>
      </c>
      <c r="X26" s="14">
        <v>2</v>
      </c>
      <c r="Y26" s="14">
        <v>0.5</v>
      </c>
      <c r="Z26" s="14">
        <v>1</v>
      </c>
      <c r="AA26" s="14">
        <v>1</v>
      </c>
      <c r="AB26" s="14">
        <v>2</v>
      </c>
      <c r="AC26" s="14">
        <v>1.5</v>
      </c>
      <c r="AD26" s="14">
        <v>1.5</v>
      </c>
    </row>
    <row r="27" spans="1:30" ht="27" customHeight="1" x14ac:dyDescent="0.4">
      <c r="A27" s="14">
        <v>17</v>
      </c>
      <c r="B27" s="14">
        <v>665685</v>
      </c>
      <c r="C27" s="14" t="s">
        <v>75</v>
      </c>
      <c r="D27" s="18" t="d">
        <v>2000-01-16</v>
      </c>
      <c r="E27" s="14" t="s">
        <v>71</v>
      </c>
      <c r="F27" s="14">
        <v>1</v>
      </c>
      <c r="G27" s="14">
        <v>0.5</v>
      </c>
      <c r="H27" s="14">
        <v>1</v>
      </c>
      <c r="I27" s="14">
        <v>2</v>
      </c>
      <c r="J27" s="14">
        <v>1</v>
      </c>
      <c r="K27" s="14">
        <v>2.5</v>
      </c>
      <c r="L27" s="14">
        <v>1.5</v>
      </c>
      <c r="M27" s="14">
        <v>2</v>
      </c>
      <c r="N27" s="14">
        <v>1</v>
      </c>
      <c r="O27" s="14">
        <v>0.5</v>
      </c>
      <c r="P27" s="14">
        <v>2</v>
      </c>
      <c r="Q27" s="14">
        <v>2</v>
      </c>
      <c r="R27" s="14">
        <v>0.5</v>
      </c>
      <c r="S27" s="14">
        <v>2</v>
      </c>
      <c r="T27" s="14">
        <v>1</v>
      </c>
      <c r="U27" s="14">
        <v>0.5</v>
      </c>
      <c r="V27" s="89">
        <v>2.5</v>
      </c>
      <c r="W27" s="89">
        <v>2</v>
      </c>
      <c r="X27" s="14">
        <v>1.5</v>
      </c>
      <c r="Y27" s="14">
        <v>1</v>
      </c>
      <c r="Z27" s="14">
        <v>2</v>
      </c>
      <c r="AA27" s="14">
        <v>1</v>
      </c>
      <c r="AB27" s="14">
        <v>1.5</v>
      </c>
      <c r="AC27" s="14">
        <v>2</v>
      </c>
      <c r="AD27" s="14">
        <v>1</v>
      </c>
    </row>
    <row r="28" spans="1:30" ht="27" customHeight="1" x14ac:dyDescent="0.4">
      <c r="A28" s="14">
        <v>18</v>
      </c>
      <c r="B28" s="14">
        <v>665686</v>
      </c>
      <c r="C28" s="14" t="s">
        <v>76</v>
      </c>
      <c r="D28" s="18" t="d">
        <v>2000-01-17</v>
      </c>
      <c r="E28" s="14" t="s">
        <v>71</v>
      </c>
      <c r="F28" s="14">
        <v>1</v>
      </c>
      <c r="G28" s="14">
        <v>1</v>
      </c>
      <c r="H28" s="14">
        <v>2</v>
      </c>
      <c r="I28" s="14">
        <v>1</v>
      </c>
      <c r="J28" s="14">
        <v>2</v>
      </c>
      <c r="K28" s="14">
        <v>3</v>
      </c>
      <c r="L28" s="14">
        <v>2</v>
      </c>
      <c r="M28" s="14">
        <v>1</v>
      </c>
      <c r="N28" s="14">
        <v>0.5</v>
      </c>
      <c r="O28" s="14">
        <v>0.5</v>
      </c>
      <c r="P28" s="14">
        <v>1</v>
      </c>
      <c r="Q28" s="14">
        <v>1.5</v>
      </c>
      <c r="R28" s="14">
        <v>1</v>
      </c>
      <c r="S28" s="14">
        <v>1</v>
      </c>
      <c r="T28" s="14">
        <v>2</v>
      </c>
      <c r="U28" s="14">
        <v>1</v>
      </c>
      <c r="V28" s="89">
        <v>3</v>
      </c>
      <c r="W28" s="89">
        <v>1</v>
      </c>
      <c r="X28" s="14">
        <v>2</v>
      </c>
      <c r="Y28" s="14">
        <v>1</v>
      </c>
      <c r="Z28" s="14">
        <v>1.5</v>
      </c>
      <c r="AA28" s="14">
        <v>1</v>
      </c>
      <c r="AB28" s="14">
        <v>2</v>
      </c>
      <c r="AC28" s="14">
        <v>1</v>
      </c>
      <c r="AD28" s="14">
        <v>1</v>
      </c>
    </row>
    <row r="29" spans="1:30" ht="27" customHeight="1" x14ac:dyDescent="0.4">
      <c r="A29" s="14">
        <v>19</v>
      </c>
      <c r="B29" s="14">
        <v>665687</v>
      </c>
      <c r="C29" s="14" t="s">
        <v>77</v>
      </c>
      <c r="D29" s="18" t="d">
        <v>2000-01-18</v>
      </c>
      <c r="E29" s="14" t="s">
        <v>71</v>
      </c>
      <c r="F29" s="14">
        <v>2</v>
      </c>
      <c r="G29" s="14">
        <v>1</v>
      </c>
      <c r="H29" s="14">
        <v>1.5</v>
      </c>
      <c r="I29" s="14">
        <v>0.5</v>
      </c>
      <c r="J29" s="14">
        <v>1.5</v>
      </c>
      <c r="K29" s="14">
        <v>1.5</v>
      </c>
      <c r="L29" s="14">
        <v>1</v>
      </c>
      <c r="M29" s="14">
        <v>2.5</v>
      </c>
      <c r="N29" s="14">
        <v>1</v>
      </c>
      <c r="O29" s="14">
        <v>1</v>
      </c>
      <c r="P29" s="14">
        <v>0.5</v>
      </c>
      <c r="Q29" s="14">
        <v>2</v>
      </c>
      <c r="R29" s="14">
        <v>1</v>
      </c>
      <c r="S29" s="14">
        <v>0.5</v>
      </c>
      <c r="T29" s="14">
        <v>1.5</v>
      </c>
      <c r="U29" s="14">
        <v>0.5</v>
      </c>
      <c r="V29" s="89">
        <v>1.5</v>
      </c>
      <c r="W29" s="89">
        <v>2.5</v>
      </c>
      <c r="X29" s="14">
        <v>1</v>
      </c>
      <c r="Y29" s="14">
        <v>1</v>
      </c>
      <c r="Z29" s="14">
        <v>2</v>
      </c>
      <c r="AA29" s="14">
        <v>2</v>
      </c>
      <c r="AB29" s="14">
        <v>1</v>
      </c>
      <c r="AC29" s="14">
        <v>0.5</v>
      </c>
      <c r="AD29" s="14">
        <v>2</v>
      </c>
    </row>
    <row r="30" spans="1:30" ht="27" customHeight="1" x14ac:dyDescent="0.4">
      <c r="A30" s="14">
        <v>20</v>
      </c>
      <c r="B30" s="14">
        <v>665688</v>
      </c>
      <c r="C30" s="14" t="s">
        <v>78</v>
      </c>
      <c r="D30" s="18" t="d">
        <v>2000-01-19</v>
      </c>
      <c r="E30" s="14" t="s">
        <v>71</v>
      </c>
      <c r="F30" s="14">
        <v>1.5</v>
      </c>
      <c r="G30" s="14">
        <v>2</v>
      </c>
      <c r="H30" s="14">
        <v>2</v>
      </c>
      <c r="I30" s="14">
        <v>2</v>
      </c>
      <c r="J30" s="14">
        <v>2</v>
      </c>
      <c r="K30" s="14">
        <v>1</v>
      </c>
      <c r="L30" s="14">
        <v>0.5</v>
      </c>
      <c r="M30" s="14">
        <v>3</v>
      </c>
      <c r="N30" s="14">
        <v>1</v>
      </c>
      <c r="O30" s="14">
        <v>0.5</v>
      </c>
      <c r="P30" s="14">
        <v>0.5</v>
      </c>
      <c r="Q30" s="14">
        <v>1</v>
      </c>
      <c r="R30" s="14">
        <v>2</v>
      </c>
      <c r="S30" s="14">
        <v>0.5</v>
      </c>
      <c r="T30" s="14">
        <v>2</v>
      </c>
      <c r="U30" s="14">
        <v>1</v>
      </c>
      <c r="V30" s="14">
        <v>1.5</v>
      </c>
      <c r="W30" s="89">
        <v>3</v>
      </c>
      <c r="X30" s="14">
        <v>0.5</v>
      </c>
      <c r="Y30" s="14">
        <v>1</v>
      </c>
      <c r="Z30" s="14">
        <v>1</v>
      </c>
      <c r="AA30" s="14">
        <v>1.5</v>
      </c>
      <c r="AB30" s="14">
        <v>1</v>
      </c>
      <c r="AC30" s="14">
        <v>0.5</v>
      </c>
      <c r="AD30" s="14">
        <v>1.5</v>
      </c>
    </row>
    <row r="31" spans="1:30" ht="27" customHeight="1" x14ac:dyDescent="0.4">
      <c r="A31" s="14">
        <v>21</v>
      </c>
      <c r="B31" s="14">
        <v>665689</v>
      </c>
      <c r="C31" s="14" t="s">
        <v>79</v>
      </c>
      <c r="D31" s="18" t="d">
        <v>2000-01-20</v>
      </c>
      <c r="E31" s="14" t="s">
        <v>71</v>
      </c>
      <c r="F31" s="14">
        <v>1.5</v>
      </c>
      <c r="G31" s="14">
        <v>0.5</v>
      </c>
      <c r="H31" s="14">
        <v>1</v>
      </c>
      <c r="I31" s="14">
        <v>0.5</v>
      </c>
      <c r="J31" s="14">
        <v>1</v>
      </c>
      <c r="K31" s="14">
        <v>1</v>
      </c>
      <c r="L31" s="14">
        <v>0.5</v>
      </c>
      <c r="M31" s="14">
        <v>1.5</v>
      </c>
      <c r="N31" s="14">
        <v>1</v>
      </c>
      <c r="O31" s="14">
        <v>1</v>
      </c>
      <c r="P31" s="14">
        <v>0.5</v>
      </c>
      <c r="Q31" s="14">
        <v>0.5</v>
      </c>
      <c r="R31" s="14">
        <v>1.5</v>
      </c>
      <c r="S31" s="14">
        <v>0.5</v>
      </c>
      <c r="T31" s="14">
        <v>1</v>
      </c>
      <c r="U31" s="14">
        <v>1</v>
      </c>
      <c r="V31" s="14">
        <v>2</v>
      </c>
      <c r="W31" s="14">
        <v>1</v>
      </c>
      <c r="X31" s="14">
        <v>0.5</v>
      </c>
      <c r="Y31" s="14">
        <v>1</v>
      </c>
      <c r="Z31" s="14">
        <v>1.5</v>
      </c>
      <c r="AA31" s="14">
        <v>2</v>
      </c>
      <c r="AB31" s="14">
        <v>0.5</v>
      </c>
      <c r="AC31" s="14">
        <v>0.5</v>
      </c>
      <c r="AD31" s="14">
        <v>2</v>
      </c>
    </row>
    <row r="32" spans="1:30" ht="27" customHeight="1" x14ac:dyDescent="0.4">
      <c r="A32" s="14">
        <v>22</v>
      </c>
      <c r="B32" s="14">
        <v>665690</v>
      </c>
      <c r="C32" s="14" t="s">
        <v>80</v>
      </c>
      <c r="D32" s="18" t="d">
        <v>2000-01-21</v>
      </c>
      <c r="E32" s="14" t="s">
        <v>71</v>
      </c>
      <c r="F32" s="14">
        <v>0.5</v>
      </c>
      <c r="G32" s="14">
        <v>0.5</v>
      </c>
      <c r="H32" s="14">
        <v>0.5</v>
      </c>
      <c r="I32" s="14">
        <v>0.5</v>
      </c>
      <c r="J32" s="14">
        <v>0.5</v>
      </c>
      <c r="K32" s="14">
        <v>2</v>
      </c>
      <c r="L32" s="14">
        <v>0.5</v>
      </c>
      <c r="M32" s="14">
        <v>0.5</v>
      </c>
      <c r="N32" s="14">
        <v>1</v>
      </c>
      <c r="O32" s="14">
        <v>1</v>
      </c>
      <c r="P32" s="14">
        <v>0.5</v>
      </c>
      <c r="Q32" s="14">
        <v>0.5</v>
      </c>
      <c r="R32" s="14">
        <v>2</v>
      </c>
      <c r="S32" s="14">
        <v>0.5</v>
      </c>
      <c r="T32" s="14">
        <v>0.5</v>
      </c>
      <c r="U32" s="14">
        <v>1</v>
      </c>
      <c r="V32" s="14">
        <v>1</v>
      </c>
      <c r="W32" s="14">
        <v>1</v>
      </c>
      <c r="X32" s="14">
        <v>0.5</v>
      </c>
      <c r="Y32" s="14">
        <v>0.5</v>
      </c>
      <c r="Z32" s="14">
        <v>2</v>
      </c>
      <c r="AA32" s="14">
        <v>1</v>
      </c>
      <c r="AB32" s="14">
        <v>2</v>
      </c>
      <c r="AC32" s="14">
        <v>0.5</v>
      </c>
      <c r="AD32" s="14">
        <v>1</v>
      </c>
    </row>
    <row r="33" spans="1:30" ht="27" customHeight="1" x14ac:dyDescent="0.4">
      <c r="A33" s="14">
        <v>23</v>
      </c>
      <c r="B33" s="14">
        <v>665691</v>
      </c>
      <c r="C33" s="14" t="s">
        <v>81</v>
      </c>
      <c r="D33" s="18" t="d">
        <v>2000-01-22</v>
      </c>
      <c r="E33" s="14" t="s">
        <v>71</v>
      </c>
      <c r="F33" s="14">
        <v>1.5</v>
      </c>
      <c r="G33" s="14">
        <v>1</v>
      </c>
      <c r="H33" s="14">
        <v>1</v>
      </c>
      <c r="I33" s="14">
        <v>1</v>
      </c>
      <c r="J33" s="14">
        <v>0.5</v>
      </c>
      <c r="K33" s="14">
        <v>2</v>
      </c>
      <c r="L33" s="14">
        <v>0.5</v>
      </c>
      <c r="M33" s="14">
        <v>2</v>
      </c>
      <c r="N33" s="14">
        <v>0.5</v>
      </c>
      <c r="O33" s="14">
        <v>1</v>
      </c>
      <c r="P33" s="14">
        <v>0.5</v>
      </c>
      <c r="Q33" s="14">
        <v>0.5</v>
      </c>
      <c r="R33" s="14">
        <v>1</v>
      </c>
      <c r="S33" s="14">
        <v>0.5</v>
      </c>
      <c r="T33" s="14">
        <v>0.5</v>
      </c>
      <c r="U33" s="14">
        <v>1</v>
      </c>
      <c r="V33" s="14">
        <v>2.5</v>
      </c>
      <c r="W33" s="14">
        <v>2.5</v>
      </c>
      <c r="X33" s="14">
        <v>0.5</v>
      </c>
      <c r="Y33" s="14">
        <v>1</v>
      </c>
      <c r="Z33" s="14">
        <v>1</v>
      </c>
      <c r="AA33" s="14">
        <v>0.5</v>
      </c>
      <c r="AB33" s="14">
        <v>1</v>
      </c>
      <c r="AC33" s="14">
        <v>0.5</v>
      </c>
      <c r="AD33" s="14">
        <v>0.5</v>
      </c>
    </row>
    <row r="34" spans="1:30" ht="27" customHeight="1" x14ac:dyDescent="0.4">
      <c r="A34" s="14">
        <v>24</v>
      </c>
      <c r="B34" s="14">
        <v>665692</v>
      </c>
      <c r="C34" s="14" t="s">
        <v>82</v>
      </c>
      <c r="D34" s="18" t="d">
        <v>2000-01-23</v>
      </c>
      <c r="E34" s="14" t="s">
        <v>71</v>
      </c>
      <c r="F34" s="14">
        <v>0.5</v>
      </c>
      <c r="G34" s="14">
        <v>1</v>
      </c>
      <c r="H34" s="14">
        <v>1</v>
      </c>
      <c r="I34" s="14">
        <v>1</v>
      </c>
      <c r="J34" s="14">
        <v>0.5</v>
      </c>
      <c r="K34" s="14">
        <v>1</v>
      </c>
      <c r="L34" s="14">
        <v>0.5</v>
      </c>
      <c r="M34" s="14">
        <v>1.5</v>
      </c>
      <c r="N34" s="14">
        <v>1</v>
      </c>
      <c r="O34" s="14">
        <v>0.5</v>
      </c>
      <c r="P34" s="14">
        <v>0.5</v>
      </c>
      <c r="Q34" s="14">
        <v>0.5</v>
      </c>
      <c r="R34" s="14">
        <v>0.5</v>
      </c>
      <c r="S34" s="14">
        <v>0.5</v>
      </c>
      <c r="T34" s="14">
        <v>0.5</v>
      </c>
      <c r="U34" s="14">
        <v>1</v>
      </c>
      <c r="V34" s="14">
        <v>1</v>
      </c>
      <c r="W34" s="14">
        <v>1.5</v>
      </c>
      <c r="X34" s="14">
        <v>0.5</v>
      </c>
      <c r="Y34" s="14">
        <v>0.5</v>
      </c>
      <c r="Z34" s="14">
        <v>0.5</v>
      </c>
      <c r="AA34" s="14">
        <v>1</v>
      </c>
      <c r="AB34" s="14">
        <v>1.5</v>
      </c>
      <c r="AC34" s="14">
        <v>0.5</v>
      </c>
      <c r="AD34" s="14">
        <v>0.5</v>
      </c>
    </row>
    <row r="35" spans="1:30" ht="27" customHeight="1" x14ac:dyDescent="0.4">
      <c r="A35" s="14">
        <v>25</v>
      </c>
      <c r="B35" s="14">
        <v>665693</v>
      </c>
      <c r="C35" s="14" t="s">
        <v>70</v>
      </c>
      <c r="D35" s="18" t="d">
        <v>2000-01-12</v>
      </c>
      <c r="E35" s="14" t="s">
        <v>71</v>
      </c>
      <c r="F35" s="14">
        <v>2</v>
      </c>
      <c r="G35" s="14">
        <v>1</v>
      </c>
      <c r="H35" s="14">
        <v>1</v>
      </c>
      <c r="I35" s="14">
        <v>1</v>
      </c>
      <c r="J35" s="14">
        <v>0.5</v>
      </c>
      <c r="K35" s="14">
        <v>2.5</v>
      </c>
      <c r="L35" s="14">
        <v>0.5</v>
      </c>
      <c r="M35" s="14">
        <v>1</v>
      </c>
      <c r="N35" s="14">
        <v>1</v>
      </c>
      <c r="O35" s="14">
        <v>1</v>
      </c>
      <c r="P35" s="14">
        <v>1</v>
      </c>
      <c r="Q35" s="14">
        <v>0.5</v>
      </c>
      <c r="R35" s="14">
        <v>0.5</v>
      </c>
      <c r="S35" s="14">
        <v>1</v>
      </c>
      <c r="T35" s="14">
        <v>0.5</v>
      </c>
      <c r="U35" s="14">
        <v>1</v>
      </c>
      <c r="V35" s="88">
        <v>2.5</v>
      </c>
      <c r="W35" s="14">
        <v>2</v>
      </c>
      <c r="X35" s="14">
        <v>0.5</v>
      </c>
      <c r="Y35" s="14">
        <v>1</v>
      </c>
      <c r="Z35" s="14">
        <v>0.5</v>
      </c>
      <c r="AA35" s="14">
        <v>0.5</v>
      </c>
      <c r="AB35" s="14">
        <v>1</v>
      </c>
      <c r="AC35" s="14">
        <v>1</v>
      </c>
      <c r="AD35" s="14">
        <v>1.5</v>
      </c>
    </row>
    <row r="36" spans="1:30" ht="27" customHeight="1" x14ac:dyDescent="0.4">
      <c r="A36" s="14">
        <v>26</v>
      </c>
      <c r="B36" s="14">
        <v>665694</v>
      </c>
      <c r="C36" s="14" t="s">
        <v>72</v>
      </c>
      <c r="D36" s="18" t="d">
        <v>2000-01-13</v>
      </c>
      <c r="E36" s="14" t="s">
        <v>71</v>
      </c>
      <c r="F36" s="14">
        <v>1</v>
      </c>
      <c r="G36" s="14">
        <v>1</v>
      </c>
      <c r="H36" s="14">
        <v>1</v>
      </c>
      <c r="I36" s="14">
        <v>1</v>
      </c>
      <c r="J36" s="14">
        <v>0.5</v>
      </c>
      <c r="K36" s="14">
        <v>2</v>
      </c>
      <c r="L36" s="14">
        <v>1</v>
      </c>
      <c r="M36" s="14">
        <v>0.5</v>
      </c>
      <c r="N36" s="14">
        <v>1</v>
      </c>
      <c r="O36" s="14">
        <v>0.5</v>
      </c>
      <c r="P36" s="14">
        <v>1</v>
      </c>
      <c r="Q36" s="14">
        <v>0.5</v>
      </c>
      <c r="R36" s="14">
        <v>0.5</v>
      </c>
      <c r="S36" s="14">
        <v>1</v>
      </c>
      <c r="T36" s="14">
        <v>0.5</v>
      </c>
      <c r="U36" s="14">
        <v>0.5</v>
      </c>
      <c r="V36" s="89">
        <v>2</v>
      </c>
      <c r="W36" s="14">
        <v>2</v>
      </c>
      <c r="X36" s="14">
        <v>1</v>
      </c>
      <c r="Y36" s="14">
        <v>0.5</v>
      </c>
      <c r="Z36" s="14">
        <v>0.5</v>
      </c>
      <c r="AA36" s="14">
        <v>1.5</v>
      </c>
      <c r="AB36" s="14">
        <v>1</v>
      </c>
      <c r="AC36" s="14">
        <v>1</v>
      </c>
      <c r="AD36" s="14">
        <v>1</v>
      </c>
    </row>
    <row r="37" spans="1:30" ht="27" customHeight="1" x14ac:dyDescent="0.4">
      <c r="A37" s="14">
        <v>27</v>
      </c>
      <c r="B37" s="14">
        <v>665695</v>
      </c>
      <c r="C37" s="14" t="s">
        <v>73</v>
      </c>
      <c r="D37" s="18" t="d">
        <v>2000-01-14</v>
      </c>
      <c r="E37" s="14" t="s">
        <v>71</v>
      </c>
      <c r="F37" s="14">
        <v>1</v>
      </c>
      <c r="G37" s="14">
        <v>0.5</v>
      </c>
      <c r="H37" s="14">
        <v>2</v>
      </c>
      <c r="I37" s="14">
        <v>2</v>
      </c>
      <c r="J37" s="14">
        <v>0.5</v>
      </c>
      <c r="K37" s="14">
        <v>2</v>
      </c>
      <c r="L37" s="14">
        <v>1</v>
      </c>
      <c r="M37" s="14">
        <v>2.5</v>
      </c>
      <c r="N37" s="14">
        <v>0.5</v>
      </c>
      <c r="O37" s="14">
        <v>0.5</v>
      </c>
      <c r="P37" s="14">
        <v>2</v>
      </c>
      <c r="Q37" s="14">
        <v>1</v>
      </c>
      <c r="R37" s="14">
        <v>0.5</v>
      </c>
      <c r="S37" s="14">
        <v>2</v>
      </c>
      <c r="T37" s="14">
        <v>0.5</v>
      </c>
      <c r="U37" s="14">
        <v>0.5</v>
      </c>
      <c r="V37" s="89">
        <v>2</v>
      </c>
      <c r="W37" s="88">
        <v>2.5</v>
      </c>
      <c r="X37" s="14">
        <v>1</v>
      </c>
      <c r="Y37" s="14">
        <v>1</v>
      </c>
      <c r="Z37" s="14">
        <v>1</v>
      </c>
      <c r="AA37" s="14">
        <v>0.5</v>
      </c>
      <c r="AB37" s="14">
        <v>1</v>
      </c>
      <c r="AC37" s="14">
        <v>2</v>
      </c>
      <c r="AD37" s="14">
        <v>0.5</v>
      </c>
    </row>
    <row r="38" spans="1:30" ht="27" customHeight="1" x14ac:dyDescent="0.4">
      <c r="A38" s="14">
        <v>28</v>
      </c>
      <c r="B38" s="14">
        <v>665696</v>
      </c>
      <c r="C38" s="14" t="s">
        <v>74</v>
      </c>
      <c r="D38" s="18" t="d">
        <v>2000-01-15</v>
      </c>
      <c r="E38" s="14" t="s">
        <v>71</v>
      </c>
      <c r="F38" s="14">
        <v>2</v>
      </c>
      <c r="G38" s="14">
        <v>0.5</v>
      </c>
      <c r="H38" s="14">
        <v>1</v>
      </c>
      <c r="I38" s="14">
        <v>1.5</v>
      </c>
      <c r="J38" s="14">
        <v>1</v>
      </c>
      <c r="K38" s="14">
        <v>1</v>
      </c>
      <c r="L38" s="14">
        <v>2</v>
      </c>
      <c r="M38" s="14">
        <v>2</v>
      </c>
      <c r="N38" s="14">
        <v>0.5</v>
      </c>
      <c r="O38" s="14">
        <v>1</v>
      </c>
      <c r="P38" s="14">
        <v>1.5</v>
      </c>
      <c r="Q38" s="14">
        <v>1</v>
      </c>
      <c r="R38" s="14">
        <v>0.5</v>
      </c>
      <c r="S38" s="14">
        <v>1.5</v>
      </c>
      <c r="T38" s="14">
        <v>1</v>
      </c>
      <c r="U38" s="14">
        <v>1</v>
      </c>
      <c r="V38" s="89">
        <v>1</v>
      </c>
      <c r="W38" s="89">
        <v>2</v>
      </c>
      <c r="X38" s="14">
        <v>2</v>
      </c>
      <c r="Y38" s="14">
        <v>0.5</v>
      </c>
      <c r="Z38" s="14">
        <v>1</v>
      </c>
      <c r="AA38" s="14">
        <v>1</v>
      </c>
      <c r="AB38" s="14">
        <v>2</v>
      </c>
      <c r="AC38" s="14">
        <v>1.5</v>
      </c>
      <c r="AD38" s="14">
        <v>1.5</v>
      </c>
    </row>
    <row r="39" spans="1:30" ht="27" customHeight="1" x14ac:dyDescent="0.4">
      <c r="A39" s="14">
        <v>29</v>
      </c>
      <c r="B39" s="14">
        <v>665697</v>
      </c>
      <c r="C39" s="14" t="s">
        <v>75</v>
      </c>
      <c r="D39" s="18" t="d">
        <v>2000-01-16</v>
      </c>
      <c r="E39" s="14" t="s">
        <v>71</v>
      </c>
      <c r="F39" s="14">
        <v>1</v>
      </c>
      <c r="G39" s="14">
        <v>0.5</v>
      </c>
      <c r="H39" s="14">
        <v>1</v>
      </c>
      <c r="I39" s="14">
        <v>2</v>
      </c>
      <c r="J39" s="14">
        <v>1</v>
      </c>
      <c r="K39" s="14">
        <v>2.5</v>
      </c>
      <c r="L39" s="14">
        <v>1.5</v>
      </c>
      <c r="M39" s="14">
        <v>2</v>
      </c>
      <c r="N39" s="14">
        <v>1</v>
      </c>
      <c r="O39" s="14">
        <v>0.5</v>
      </c>
      <c r="P39" s="14">
        <v>2</v>
      </c>
      <c r="Q39" s="14">
        <v>2</v>
      </c>
      <c r="R39" s="14">
        <v>0.5</v>
      </c>
      <c r="S39" s="14">
        <v>2</v>
      </c>
      <c r="T39" s="14">
        <v>1</v>
      </c>
      <c r="U39" s="14">
        <v>0.5</v>
      </c>
      <c r="V39" s="89">
        <v>2.5</v>
      </c>
      <c r="W39" s="89">
        <v>2</v>
      </c>
      <c r="X39" s="14">
        <v>1.5</v>
      </c>
      <c r="Y39" s="14">
        <v>1</v>
      </c>
      <c r="Z39" s="14">
        <v>2</v>
      </c>
      <c r="AA39" s="14">
        <v>1</v>
      </c>
      <c r="AB39" s="14">
        <v>1.5</v>
      </c>
      <c r="AC39" s="14">
        <v>2</v>
      </c>
      <c r="AD39" s="14">
        <v>1</v>
      </c>
    </row>
    <row r="40" spans="1:30" ht="27" customHeight="1" x14ac:dyDescent="0.4">
      <c r="A40" s="14">
        <v>30</v>
      </c>
      <c r="B40" s="14">
        <v>665698</v>
      </c>
      <c r="C40" s="14" t="s">
        <v>76</v>
      </c>
      <c r="D40" s="18" t="d">
        <v>2000-01-17</v>
      </c>
      <c r="E40" s="14" t="s">
        <v>71</v>
      </c>
      <c r="F40" s="14">
        <v>1</v>
      </c>
      <c r="G40" s="14">
        <v>1</v>
      </c>
      <c r="H40" s="14">
        <v>2</v>
      </c>
      <c r="I40" s="14">
        <v>1</v>
      </c>
      <c r="J40" s="14">
        <v>2</v>
      </c>
      <c r="K40" s="14">
        <v>3</v>
      </c>
      <c r="L40" s="14">
        <v>2</v>
      </c>
      <c r="M40" s="14">
        <v>1</v>
      </c>
      <c r="N40" s="14">
        <v>0.5</v>
      </c>
      <c r="O40" s="14">
        <v>0.5</v>
      </c>
      <c r="P40" s="14">
        <v>1</v>
      </c>
      <c r="Q40" s="14">
        <v>1.5</v>
      </c>
      <c r="R40" s="14">
        <v>1</v>
      </c>
      <c r="S40" s="14">
        <v>1</v>
      </c>
      <c r="T40" s="14">
        <v>2</v>
      </c>
      <c r="U40" s="14">
        <v>1</v>
      </c>
      <c r="V40" s="89">
        <v>3</v>
      </c>
      <c r="W40" s="89">
        <v>1</v>
      </c>
      <c r="X40" s="14">
        <v>2</v>
      </c>
      <c r="Y40" s="14">
        <v>1</v>
      </c>
      <c r="Z40" s="14">
        <v>1.5</v>
      </c>
      <c r="AA40" s="14">
        <v>1</v>
      </c>
      <c r="AB40" s="14">
        <v>2</v>
      </c>
      <c r="AC40" s="14">
        <v>1</v>
      </c>
      <c r="AD40" s="14">
        <v>1</v>
      </c>
    </row>
    <row r="41" spans="1:30" ht="27" customHeight="1" x14ac:dyDescent="0.4">
      <c r="A41" s="14">
        <v>31</v>
      </c>
      <c r="B41" s="14">
        <v>665699</v>
      </c>
      <c r="C41" s="14" t="s">
        <v>77</v>
      </c>
      <c r="D41" s="18" t="d">
        <v>2000-01-18</v>
      </c>
      <c r="E41" s="14" t="s">
        <v>71</v>
      </c>
      <c r="F41" s="14">
        <v>2</v>
      </c>
      <c r="G41" s="14">
        <v>1</v>
      </c>
      <c r="H41" s="14">
        <v>1.5</v>
      </c>
      <c r="I41" s="14">
        <v>0.5</v>
      </c>
      <c r="J41" s="14">
        <v>1.5</v>
      </c>
      <c r="K41" s="14">
        <v>1.5</v>
      </c>
      <c r="L41" s="14">
        <v>1</v>
      </c>
      <c r="M41" s="14">
        <v>2.5</v>
      </c>
      <c r="N41" s="14">
        <v>1</v>
      </c>
      <c r="O41" s="14">
        <v>1</v>
      </c>
      <c r="P41" s="14">
        <v>0.5</v>
      </c>
      <c r="Q41" s="14">
        <v>2</v>
      </c>
      <c r="R41" s="14">
        <v>1</v>
      </c>
      <c r="S41" s="14">
        <v>0.5</v>
      </c>
      <c r="T41" s="14">
        <v>1.5</v>
      </c>
      <c r="U41" s="14">
        <v>0.5</v>
      </c>
      <c r="V41" s="89">
        <v>1.5</v>
      </c>
      <c r="W41" s="89">
        <v>2.5</v>
      </c>
      <c r="X41" s="14">
        <v>1</v>
      </c>
      <c r="Y41" s="14">
        <v>1</v>
      </c>
      <c r="Z41" s="14">
        <v>2</v>
      </c>
      <c r="AA41" s="14">
        <v>2</v>
      </c>
      <c r="AB41" s="14">
        <v>1</v>
      </c>
      <c r="AC41" s="14">
        <v>0.5</v>
      </c>
      <c r="AD41" s="14">
        <v>2</v>
      </c>
    </row>
    <row r="42" spans="1:30" ht="27" customHeight="1" x14ac:dyDescent="0.4">
      <c r="A42" s="14">
        <v>32</v>
      </c>
      <c r="B42" s="14">
        <v>665700</v>
      </c>
      <c r="C42" s="14" t="s">
        <v>78</v>
      </c>
      <c r="D42" s="18" t="d">
        <v>2000-01-19</v>
      </c>
      <c r="E42" s="14" t="s">
        <v>71</v>
      </c>
      <c r="F42" s="14">
        <v>1.5</v>
      </c>
      <c r="G42" s="14">
        <v>2</v>
      </c>
      <c r="H42" s="14">
        <v>2</v>
      </c>
      <c r="I42" s="14">
        <v>2</v>
      </c>
      <c r="J42" s="14">
        <v>2</v>
      </c>
      <c r="K42" s="14">
        <v>1</v>
      </c>
      <c r="L42" s="14">
        <v>0.5</v>
      </c>
      <c r="M42" s="14">
        <v>3</v>
      </c>
      <c r="N42" s="14">
        <v>1</v>
      </c>
      <c r="O42" s="14">
        <v>0.5</v>
      </c>
      <c r="P42" s="14">
        <v>0.5</v>
      </c>
      <c r="Q42" s="14">
        <v>1</v>
      </c>
      <c r="R42" s="14">
        <v>2</v>
      </c>
      <c r="S42" s="14">
        <v>0.5</v>
      </c>
      <c r="T42" s="14">
        <v>2</v>
      </c>
      <c r="U42" s="14">
        <v>1</v>
      </c>
      <c r="V42" s="14">
        <v>1.5</v>
      </c>
      <c r="W42" s="89">
        <v>3</v>
      </c>
      <c r="X42" s="14">
        <v>0.5</v>
      </c>
      <c r="Y42" s="14">
        <v>1</v>
      </c>
      <c r="Z42" s="14">
        <v>1</v>
      </c>
      <c r="AA42" s="14">
        <v>1.5</v>
      </c>
      <c r="AB42" s="14">
        <v>1</v>
      </c>
      <c r="AC42" s="14">
        <v>0.5</v>
      </c>
      <c r="AD42" s="14">
        <v>1.5</v>
      </c>
    </row>
    <row r="43" spans="1:30" ht="27" customHeight="1" x14ac:dyDescent="0.4">
      <c r="A43" s="14">
        <v>33</v>
      </c>
      <c r="B43" s="14">
        <v>665701</v>
      </c>
      <c r="C43" s="14" t="s">
        <v>79</v>
      </c>
      <c r="D43" s="18" t="d">
        <v>2000-01-20</v>
      </c>
      <c r="E43" s="14" t="s">
        <v>71</v>
      </c>
      <c r="F43" s="14">
        <v>1.5</v>
      </c>
      <c r="G43" s="14">
        <v>0.5</v>
      </c>
      <c r="H43" s="14">
        <v>1</v>
      </c>
      <c r="I43" s="14">
        <v>0.5</v>
      </c>
      <c r="J43" s="14">
        <v>1</v>
      </c>
      <c r="K43" s="14">
        <v>1</v>
      </c>
      <c r="L43" s="14">
        <v>0.5</v>
      </c>
      <c r="M43" s="14">
        <v>1.5</v>
      </c>
      <c r="N43" s="14">
        <v>1</v>
      </c>
      <c r="O43" s="14">
        <v>1</v>
      </c>
      <c r="P43" s="14">
        <v>0.5</v>
      </c>
      <c r="Q43" s="14">
        <v>0.5</v>
      </c>
      <c r="R43" s="14">
        <v>1.5</v>
      </c>
      <c r="S43" s="14">
        <v>0.5</v>
      </c>
      <c r="T43" s="14">
        <v>1</v>
      </c>
      <c r="U43" s="14">
        <v>1</v>
      </c>
      <c r="V43" s="14">
        <v>2</v>
      </c>
      <c r="W43" s="14">
        <v>1</v>
      </c>
      <c r="X43" s="14">
        <v>0.5</v>
      </c>
      <c r="Y43" s="14">
        <v>1</v>
      </c>
      <c r="Z43" s="14">
        <v>1.5</v>
      </c>
      <c r="AA43" s="14">
        <v>2</v>
      </c>
      <c r="AB43" s="14">
        <v>0.5</v>
      </c>
      <c r="AC43" s="14">
        <v>0.5</v>
      </c>
      <c r="AD43" s="14">
        <v>2</v>
      </c>
    </row>
    <row r="44" spans="1:30" ht="27" customHeight="1" x14ac:dyDescent="0.4">
      <c r="A44" s="14">
        <v>34</v>
      </c>
      <c r="B44" s="14">
        <v>665702</v>
      </c>
      <c r="C44" s="14" t="s">
        <v>80</v>
      </c>
      <c r="D44" s="18" t="d">
        <v>2000-01-21</v>
      </c>
      <c r="E44" s="14" t="s">
        <v>71</v>
      </c>
      <c r="F44" s="14">
        <v>0.5</v>
      </c>
      <c r="G44" s="14">
        <v>0.5</v>
      </c>
      <c r="H44" s="14">
        <v>0.5</v>
      </c>
      <c r="I44" s="14">
        <v>0.5</v>
      </c>
      <c r="J44" s="14">
        <v>0.5</v>
      </c>
      <c r="K44" s="14">
        <v>2</v>
      </c>
      <c r="L44" s="14">
        <v>0.5</v>
      </c>
      <c r="M44" s="14">
        <v>0.5</v>
      </c>
      <c r="N44" s="14">
        <v>1</v>
      </c>
      <c r="O44" s="14">
        <v>1</v>
      </c>
      <c r="P44" s="14">
        <v>0.5</v>
      </c>
      <c r="Q44" s="14">
        <v>0.5</v>
      </c>
      <c r="R44" s="14">
        <v>2</v>
      </c>
      <c r="S44" s="14">
        <v>0.5</v>
      </c>
      <c r="T44" s="14">
        <v>0.5</v>
      </c>
      <c r="U44" s="14">
        <v>1</v>
      </c>
      <c r="V44" s="14">
        <v>1</v>
      </c>
      <c r="W44" s="14">
        <v>1</v>
      </c>
      <c r="X44" s="14">
        <v>0.5</v>
      </c>
      <c r="Y44" s="14">
        <v>0.5</v>
      </c>
      <c r="Z44" s="14">
        <v>2</v>
      </c>
      <c r="AA44" s="14">
        <v>1</v>
      </c>
      <c r="AB44" s="14">
        <v>2</v>
      </c>
      <c r="AC44" s="14">
        <v>0.5</v>
      </c>
      <c r="AD44" s="14">
        <v>1</v>
      </c>
    </row>
    <row r="45" spans="1:30" ht="27" customHeight="1" x14ac:dyDescent="0.4">
      <c r="A45" s="14">
        <v>35</v>
      </c>
      <c r="B45" s="14">
        <v>665703</v>
      </c>
      <c r="C45" s="14" t="s">
        <v>81</v>
      </c>
      <c r="D45" s="18" t="d">
        <v>2000-01-22</v>
      </c>
      <c r="E45" s="14" t="s">
        <v>71</v>
      </c>
      <c r="F45" s="14">
        <v>1.5</v>
      </c>
      <c r="G45" s="14">
        <v>1</v>
      </c>
      <c r="H45" s="14">
        <v>1</v>
      </c>
      <c r="I45" s="14">
        <v>1</v>
      </c>
      <c r="J45" s="14">
        <v>0.5</v>
      </c>
      <c r="K45" s="14">
        <v>2</v>
      </c>
      <c r="L45" s="14">
        <v>0.5</v>
      </c>
      <c r="M45" s="14">
        <v>2</v>
      </c>
      <c r="N45" s="14">
        <v>0.5</v>
      </c>
      <c r="O45" s="14">
        <v>1</v>
      </c>
      <c r="P45" s="14">
        <v>0.5</v>
      </c>
      <c r="Q45" s="14">
        <v>0.5</v>
      </c>
      <c r="R45" s="14">
        <v>1</v>
      </c>
      <c r="S45" s="14">
        <v>0.5</v>
      </c>
      <c r="T45" s="14">
        <v>0.5</v>
      </c>
      <c r="U45" s="14">
        <v>1</v>
      </c>
      <c r="V45" s="14">
        <v>2.5</v>
      </c>
      <c r="W45" s="14">
        <v>2.5</v>
      </c>
      <c r="X45" s="14">
        <v>0.5</v>
      </c>
      <c r="Y45" s="14">
        <v>1</v>
      </c>
      <c r="Z45" s="14">
        <v>1</v>
      </c>
      <c r="AA45" s="14">
        <v>0.5</v>
      </c>
      <c r="AB45" s="14">
        <v>1</v>
      </c>
      <c r="AC45" s="14">
        <v>0.5</v>
      </c>
      <c r="AD45" s="14">
        <v>0.5</v>
      </c>
    </row>
    <row r="46" spans="1:30" ht="27" customHeight="1" x14ac:dyDescent="0.4">
      <c r="A46" s="14">
        <v>36</v>
      </c>
      <c r="B46" s="14">
        <v>665704</v>
      </c>
      <c r="C46" s="14" t="s">
        <v>82</v>
      </c>
      <c r="D46" s="18" t="d">
        <v>2000-01-23</v>
      </c>
      <c r="E46" s="14" t="s">
        <v>71</v>
      </c>
      <c r="F46" s="14">
        <v>0.5</v>
      </c>
      <c r="G46" s="14">
        <v>1</v>
      </c>
      <c r="H46" s="14">
        <v>1</v>
      </c>
      <c r="I46" s="14">
        <v>1</v>
      </c>
      <c r="J46" s="14">
        <v>0.5</v>
      </c>
      <c r="K46" s="14">
        <v>1</v>
      </c>
      <c r="L46" s="14">
        <v>0.5</v>
      </c>
      <c r="M46" s="14">
        <v>1.5</v>
      </c>
      <c r="N46" s="14">
        <v>1</v>
      </c>
      <c r="O46" s="14">
        <v>0.5</v>
      </c>
      <c r="P46" s="14">
        <v>0.5</v>
      </c>
      <c r="Q46" s="14">
        <v>0.5</v>
      </c>
      <c r="R46" s="14">
        <v>0.5</v>
      </c>
      <c r="S46" s="14">
        <v>0.5</v>
      </c>
      <c r="T46" s="14">
        <v>0.5</v>
      </c>
      <c r="U46" s="14">
        <v>1</v>
      </c>
      <c r="V46" s="14">
        <v>1</v>
      </c>
      <c r="W46" s="14">
        <v>1.5</v>
      </c>
      <c r="X46" s="14">
        <v>0.5</v>
      </c>
      <c r="Y46" s="14">
        <v>0.5</v>
      </c>
      <c r="Z46" s="14">
        <v>0.5</v>
      </c>
      <c r="AA46" s="14">
        <v>1</v>
      </c>
      <c r="AB46" s="14">
        <v>1.5</v>
      </c>
      <c r="AC46" s="14">
        <v>0.5</v>
      </c>
      <c r="AD46" s="14">
        <v>0.5</v>
      </c>
    </row>
    <row r="47" spans="1:30" ht="27" customHeight="1" x14ac:dyDescent="0.4">
      <c r="A47" s="14">
        <v>37</v>
      </c>
      <c r="B47" s="14">
        <v>665705</v>
      </c>
      <c r="C47" s="14" t="s">
        <v>70</v>
      </c>
      <c r="D47" s="18" t="d">
        <v>2000-01-12</v>
      </c>
      <c r="E47" s="14" t="s">
        <v>71</v>
      </c>
      <c r="F47" s="14">
        <v>2</v>
      </c>
      <c r="G47" s="14">
        <v>1</v>
      </c>
      <c r="H47" s="14">
        <v>1</v>
      </c>
      <c r="I47" s="14">
        <v>1</v>
      </c>
      <c r="J47" s="14">
        <v>0.5</v>
      </c>
      <c r="K47" s="14">
        <v>2.5</v>
      </c>
      <c r="L47" s="14">
        <v>0.5</v>
      </c>
      <c r="M47" s="14">
        <v>1</v>
      </c>
      <c r="N47" s="14">
        <v>1</v>
      </c>
      <c r="O47" s="14">
        <v>1</v>
      </c>
      <c r="P47" s="14">
        <v>1</v>
      </c>
      <c r="Q47" s="14">
        <v>0.5</v>
      </c>
      <c r="R47" s="14">
        <v>0.5</v>
      </c>
      <c r="S47" s="14">
        <v>1</v>
      </c>
      <c r="T47" s="14">
        <v>0.5</v>
      </c>
      <c r="U47" s="14">
        <v>1</v>
      </c>
      <c r="V47" s="88">
        <v>2.5</v>
      </c>
      <c r="W47" s="14">
        <v>2</v>
      </c>
      <c r="X47" s="14">
        <v>0.5</v>
      </c>
      <c r="Y47" s="14">
        <v>1</v>
      </c>
      <c r="Z47" s="14">
        <v>0.5</v>
      </c>
      <c r="AA47" s="14">
        <v>0.5</v>
      </c>
      <c r="AB47" s="14">
        <v>1</v>
      </c>
      <c r="AC47" s="14">
        <v>1</v>
      </c>
      <c r="AD47" s="14">
        <v>1.5</v>
      </c>
    </row>
    <row r="48" spans="1:30" ht="27" customHeight="1" x14ac:dyDescent="0.4">
      <c r="A48" s="14">
        <v>38</v>
      </c>
      <c r="B48" s="14">
        <v>665706</v>
      </c>
      <c r="C48" s="14" t="s">
        <v>72</v>
      </c>
      <c r="D48" s="18" t="d">
        <v>2000-01-13</v>
      </c>
      <c r="E48" s="14" t="s">
        <v>71</v>
      </c>
      <c r="F48" s="14">
        <v>1</v>
      </c>
      <c r="G48" s="14">
        <v>1</v>
      </c>
      <c r="H48" s="14">
        <v>1</v>
      </c>
      <c r="I48" s="14">
        <v>1</v>
      </c>
      <c r="J48" s="14">
        <v>0.5</v>
      </c>
      <c r="K48" s="14">
        <v>2</v>
      </c>
      <c r="L48" s="14">
        <v>1</v>
      </c>
      <c r="M48" s="14">
        <v>0.5</v>
      </c>
      <c r="N48" s="14">
        <v>1</v>
      </c>
      <c r="O48" s="14">
        <v>0.5</v>
      </c>
      <c r="P48" s="14">
        <v>1</v>
      </c>
      <c r="Q48" s="14">
        <v>0.5</v>
      </c>
      <c r="R48" s="14">
        <v>0.5</v>
      </c>
      <c r="S48" s="14">
        <v>1</v>
      </c>
      <c r="T48" s="14">
        <v>0.5</v>
      </c>
      <c r="U48" s="14">
        <v>0.5</v>
      </c>
      <c r="V48" s="89">
        <v>2</v>
      </c>
      <c r="W48" s="14">
        <v>2</v>
      </c>
      <c r="X48" s="14">
        <v>1</v>
      </c>
      <c r="Y48" s="14">
        <v>0.5</v>
      </c>
      <c r="Z48" s="14">
        <v>0.5</v>
      </c>
      <c r="AA48" s="14">
        <v>1.5</v>
      </c>
      <c r="AB48" s="14">
        <v>1</v>
      </c>
      <c r="AC48" s="14">
        <v>1</v>
      </c>
      <c r="AD48" s="14">
        <v>1</v>
      </c>
    </row>
    <row r="49" spans="1:30" ht="27" customHeight="1" x14ac:dyDescent="0.4">
      <c r="A49" s="14">
        <v>39</v>
      </c>
      <c r="B49" s="14">
        <v>665707</v>
      </c>
      <c r="C49" s="14" t="s">
        <v>73</v>
      </c>
      <c r="D49" s="18" t="d">
        <v>2000-01-14</v>
      </c>
      <c r="E49" s="14" t="s">
        <v>71</v>
      </c>
      <c r="F49" s="14">
        <v>1</v>
      </c>
      <c r="G49" s="14">
        <v>0.5</v>
      </c>
      <c r="H49" s="14">
        <v>2</v>
      </c>
      <c r="I49" s="14">
        <v>2</v>
      </c>
      <c r="J49" s="14">
        <v>0.5</v>
      </c>
      <c r="K49" s="14">
        <v>2</v>
      </c>
      <c r="L49" s="14">
        <v>1</v>
      </c>
      <c r="M49" s="14">
        <v>2.5</v>
      </c>
      <c r="N49" s="14">
        <v>0.5</v>
      </c>
      <c r="O49" s="14">
        <v>0.5</v>
      </c>
      <c r="P49" s="14">
        <v>2</v>
      </c>
      <c r="Q49" s="14">
        <v>1</v>
      </c>
      <c r="R49" s="14">
        <v>0.5</v>
      </c>
      <c r="S49" s="14">
        <v>2</v>
      </c>
      <c r="T49" s="14">
        <v>0.5</v>
      </c>
      <c r="U49" s="14">
        <v>0.5</v>
      </c>
      <c r="V49" s="89">
        <v>2</v>
      </c>
      <c r="W49" s="88">
        <v>2.5</v>
      </c>
      <c r="X49" s="14">
        <v>1</v>
      </c>
      <c r="Y49" s="14">
        <v>1</v>
      </c>
      <c r="Z49" s="14">
        <v>1</v>
      </c>
      <c r="AA49" s="14">
        <v>0.5</v>
      </c>
      <c r="AB49" s="14">
        <v>1</v>
      </c>
      <c r="AC49" s="14">
        <v>2</v>
      </c>
      <c r="AD49" s="14">
        <v>0.5</v>
      </c>
    </row>
    <row r="50" spans="1:30" ht="27" customHeight="1" x14ac:dyDescent="0.4">
      <c r="A50" s="14">
        <v>40</v>
      </c>
      <c r="B50" s="14">
        <v>665708</v>
      </c>
      <c r="C50" s="14" t="s">
        <v>74</v>
      </c>
      <c r="D50" s="18" t="d">
        <v>2000-01-15</v>
      </c>
      <c r="E50" s="14" t="s">
        <v>71</v>
      </c>
      <c r="F50" s="14">
        <v>2</v>
      </c>
      <c r="G50" s="14">
        <v>0.5</v>
      </c>
      <c r="H50" s="14">
        <v>1</v>
      </c>
      <c r="I50" s="14">
        <v>1.5</v>
      </c>
      <c r="J50" s="14">
        <v>1</v>
      </c>
      <c r="K50" s="14">
        <v>1</v>
      </c>
      <c r="L50" s="14">
        <v>2</v>
      </c>
      <c r="M50" s="14">
        <v>2</v>
      </c>
      <c r="N50" s="14">
        <v>0.5</v>
      </c>
      <c r="O50" s="14">
        <v>1</v>
      </c>
      <c r="P50" s="14">
        <v>1.5</v>
      </c>
      <c r="Q50" s="14">
        <v>1</v>
      </c>
      <c r="R50" s="14">
        <v>0.5</v>
      </c>
      <c r="S50" s="14">
        <v>1.5</v>
      </c>
      <c r="T50" s="14">
        <v>1</v>
      </c>
      <c r="U50" s="14">
        <v>1</v>
      </c>
      <c r="V50" s="89">
        <v>1</v>
      </c>
      <c r="W50" s="89">
        <v>2</v>
      </c>
      <c r="X50" s="14">
        <v>2</v>
      </c>
      <c r="Y50" s="14">
        <v>0.5</v>
      </c>
      <c r="Z50" s="14">
        <v>1</v>
      </c>
      <c r="AA50" s="14">
        <v>1</v>
      </c>
      <c r="AB50" s="14">
        <v>2</v>
      </c>
      <c r="AC50" s="14">
        <v>1.5</v>
      </c>
      <c r="AD50" s="14">
        <v>1.5</v>
      </c>
    </row>
    <row r="51" spans="1:30" ht="27" customHeight="1" x14ac:dyDescent="0.4">
      <c r="A51" s="14">
        <v>41</v>
      </c>
      <c r="B51" s="14">
        <v>665709</v>
      </c>
      <c r="C51" s="14" t="s">
        <v>75</v>
      </c>
      <c r="D51" s="18" t="d">
        <v>2000-01-16</v>
      </c>
      <c r="E51" s="14" t="s">
        <v>71</v>
      </c>
      <c r="F51" s="14">
        <v>1</v>
      </c>
      <c r="G51" s="14">
        <v>0.5</v>
      </c>
      <c r="H51" s="14">
        <v>1</v>
      </c>
      <c r="I51" s="14">
        <v>2</v>
      </c>
      <c r="J51" s="14">
        <v>1</v>
      </c>
      <c r="K51" s="14">
        <v>2.5</v>
      </c>
      <c r="L51" s="14">
        <v>1.5</v>
      </c>
      <c r="M51" s="14">
        <v>2</v>
      </c>
      <c r="N51" s="14">
        <v>1</v>
      </c>
      <c r="O51" s="14">
        <v>0.5</v>
      </c>
      <c r="P51" s="14">
        <v>2</v>
      </c>
      <c r="Q51" s="14">
        <v>2</v>
      </c>
      <c r="R51" s="14">
        <v>0.5</v>
      </c>
      <c r="S51" s="14">
        <v>2</v>
      </c>
      <c r="T51" s="14">
        <v>1</v>
      </c>
      <c r="U51" s="14">
        <v>0.5</v>
      </c>
      <c r="V51" s="89">
        <v>2.5</v>
      </c>
      <c r="W51" s="89">
        <v>2</v>
      </c>
      <c r="X51" s="14">
        <v>1.5</v>
      </c>
      <c r="Y51" s="14">
        <v>1</v>
      </c>
      <c r="Z51" s="14">
        <v>2</v>
      </c>
      <c r="AA51" s="14">
        <v>1</v>
      </c>
      <c r="AB51" s="14">
        <v>1.5</v>
      </c>
      <c r="AC51" s="14">
        <v>2</v>
      </c>
      <c r="AD51" s="14">
        <v>1</v>
      </c>
    </row>
    <row r="52" spans="1:30" ht="27" customHeight="1" x14ac:dyDescent="0.4">
      <c r="A52" s="14">
        <v>42</v>
      </c>
      <c r="B52" s="14">
        <v>665710</v>
      </c>
      <c r="C52" s="14" t="s">
        <v>76</v>
      </c>
      <c r="D52" s="18" t="d">
        <v>2000-01-17</v>
      </c>
      <c r="E52" s="14" t="s">
        <v>71</v>
      </c>
      <c r="F52" s="14">
        <v>1</v>
      </c>
      <c r="G52" s="14">
        <v>1</v>
      </c>
      <c r="H52" s="14">
        <v>2</v>
      </c>
      <c r="I52" s="14">
        <v>1</v>
      </c>
      <c r="J52" s="14">
        <v>2</v>
      </c>
      <c r="K52" s="14">
        <v>3</v>
      </c>
      <c r="L52" s="14">
        <v>2</v>
      </c>
      <c r="M52" s="14">
        <v>1</v>
      </c>
      <c r="N52" s="14">
        <v>0.5</v>
      </c>
      <c r="O52" s="14">
        <v>0.5</v>
      </c>
      <c r="P52" s="14">
        <v>1</v>
      </c>
      <c r="Q52" s="14">
        <v>1.5</v>
      </c>
      <c r="R52" s="14">
        <v>1</v>
      </c>
      <c r="S52" s="14">
        <v>1</v>
      </c>
      <c r="T52" s="14">
        <v>2</v>
      </c>
      <c r="U52" s="14">
        <v>1</v>
      </c>
      <c r="V52" s="89">
        <v>3</v>
      </c>
      <c r="W52" s="89">
        <v>1</v>
      </c>
      <c r="X52" s="14">
        <v>2</v>
      </c>
      <c r="Y52" s="14">
        <v>1</v>
      </c>
      <c r="Z52" s="14">
        <v>1.5</v>
      </c>
      <c r="AA52" s="14">
        <v>1</v>
      </c>
      <c r="AB52" s="14">
        <v>2</v>
      </c>
      <c r="AC52" s="14">
        <v>1</v>
      </c>
      <c r="AD52" s="14">
        <v>1</v>
      </c>
    </row>
    <row r="53" spans="1:30" ht="27" customHeight="1" x14ac:dyDescent="0.4">
      <c r="A53" s="14">
        <v>43</v>
      </c>
      <c r="B53" s="14">
        <v>665711</v>
      </c>
      <c r="C53" s="14" t="s">
        <v>77</v>
      </c>
      <c r="D53" s="18" t="d">
        <v>2000-01-18</v>
      </c>
      <c r="E53" s="14" t="s">
        <v>71</v>
      </c>
      <c r="F53" s="14">
        <v>2</v>
      </c>
      <c r="G53" s="14">
        <v>1</v>
      </c>
      <c r="H53" s="14">
        <v>1.5</v>
      </c>
      <c r="I53" s="14">
        <v>0.5</v>
      </c>
      <c r="J53" s="14">
        <v>1.5</v>
      </c>
      <c r="K53" s="14">
        <v>1.5</v>
      </c>
      <c r="L53" s="14">
        <v>1</v>
      </c>
      <c r="M53" s="14">
        <v>2.5</v>
      </c>
      <c r="N53" s="14">
        <v>1</v>
      </c>
      <c r="O53" s="14">
        <v>1</v>
      </c>
      <c r="P53" s="14">
        <v>0.5</v>
      </c>
      <c r="Q53" s="14">
        <v>2</v>
      </c>
      <c r="R53" s="14">
        <v>1</v>
      </c>
      <c r="S53" s="14">
        <v>0.5</v>
      </c>
      <c r="T53" s="14">
        <v>1.5</v>
      </c>
      <c r="U53" s="14">
        <v>0.5</v>
      </c>
      <c r="V53" s="89">
        <v>1.5</v>
      </c>
      <c r="W53" s="89">
        <v>2.5</v>
      </c>
      <c r="X53" s="14">
        <v>1</v>
      </c>
      <c r="Y53" s="14">
        <v>1</v>
      </c>
      <c r="Z53" s="14">
        <v>2</v>
      </c>
      <c r="AA53" s="14">
        <v>2</v>
      </c>
      <c r="AB53" s="14">
        <v>1</v>
      </c>
      <c r="AC53" s="14">
        <v>0.5</v>
      </c>
      <c r="AD53" s="14">
        <v>2</v>
      </c>
    </row>
    <row r="54" spans="1:30" ht="27" customHeight="1" x14ac:dyDescent="0.4">
      <c r="A54" s="14">
        <v>44</v>
      </c>
      <c r="B54" s="14">
        <v>665712</v>
      </c>
      <c r="C54" s="14" t="s">
        <v>78</v>
      </c>
      <c r="D54" s="18" t="d">
        <v>2000-01-19</v>
      </c>
      <c r="E54" s="14" t="s">
        <v>71</v>
      </c>
      <c r="F54" s="14">
        <v>1.5</v>
      </c>
      <c r="G54" s="14">
        <v>2</v>
      </c>
      <c r="H54" s="14">
        <v>2</v>
      </c>
      <c r="I54" s="14">
        <v>2</v>
      </c>
      <c r="J54" s="14">
        <v>2</v>
      </c>
      <c r="K54" s="14">
        <v>1</v>
      </c>
      <c r="L54" s="14">
        <v>0.5</v>
      </c>
      <c r="M54" s="14">
        <v>3</v>
      </c>
      <c r="N54" s="14">
        <v>1</v>
      </c>
      <c r="O54" s="14">
        <v>0.5</v>
      </c>
      <c r="P54" s="14">
        <v>0.5</v>
      </c>
      <c r="Q54" s="14">
        <v>1</v>
      </c>
      <c r="R54" s="14">
        <v>2</v>
      </c>
      <c r="S54" s="14">
        <v>0.5</v>
      </c>
      <c r="T54" s="14">
        <v>2</v>
      </c>
      <c r="U54" s="14">
        <v>1</v>
      </c>
      <c r="V54" s="14">
        <v>1.5</v>
      </c>
      <c r="W54" s="89">
        <v>3</v>
      </c>
      <c r="X54" s="14">
        <v>0.5</v>
      </c>
      <c r="Y54" s="14">
        <v>1</v>
      </c>
      <c r="Z54" s="14">
        <v>1</v>
      </c>
      <c r="AA54" s="14">
        <v>1.5</v>
      </c>
      <c r="AB54" s="14">
        <v>1</v>
      </c>
      <c r="AC54" s="14">
        <v>0.5</v>
      </c>
      <c r="AD54" s="14">
        <v>1.5</v>
      </c>
    </row>
    <row r="55" spans="1:30" ht="27" customHeight="1" x14ac:dyDescent="0.4">
      <c r="A55" s="14">
        <v>45</v>
      </c>
      <c r="B55" s="14">
        <v>665713</v>
      </c>
      <c r="C55" s="14" t="s">
        <v>79</v>
      </c>
      <c r="D55" s="18" t="d">
        <v>2000-01-20</v>
      </c>
      <c r="E55" s="14" t="s">
        <v>71</v>
      </c>
      <c r="F55" s="14">
        <v>1.5</v>
      </c>
      <c r="G55" s="14">
        <v>0.5</v>
      </c>
      <c r="H55" s="14">
        <v>1</v>
      </c>
      <c r="I55" s="14">
        <v>0.5</v>
      </c>
      <c r="J55" s="14">
        <v>1</v>
      </c>
      <c r="K55" s="14">
        <v>1</v>
      </c>
      <c r="L55" s="14">
        <v>0.5</v>
      </c>
      <c r="M55" s="14">
        <v>1.5</v>
      </c>
      <c r="N55" s="14">
        <v>1</v>
      </c>
      <c r="O55" s="14">
        <v>1</v>
      </c>
      <c r="P55" s="14">
        <v>0.5</v>
      </c>
      <c r="Q55" s="14">
        <v>0.5</v>
      </c>
      <c r="R55" s="14">
        <v>1.5</v>
      </c>
      <c r="S55" s="14">
        <v>0.5</v>
      </c>
      <c r="T55" s="14">
        <v>1</v>
      </c>
      <c r="U55" s="14">
        <v>1</v>
      </c>
      <c r="V55" s="14">
        <v>2</v>
      </c>
      <c r="W55" s="14">
        <v>1</v>
      </c>
      <c r="X55" s="14">
        <v>0.5</v>
      </c>
      <c r="Y55" s="14">
        <v>1</v>
      </c>
      <c r="Z55" s="14">
        <v>1.5</v>
      </c>
      <c r="AA55" s="14">
        <v>2</v>
      </c>
      <c r="AB55" s="14">
        <v>0.5</v>
      </c>
      <c r="AC55" s="14">
        <v>0.5</v>
      </c>
      <c r="AD55" s="14">
        <v>2</v>
      </c>
    </row>
    <row r="56" spans="1:30" ht="27" customHeight="1" x14ac:dyDescent="0.4">
      <c r="A56" s="14">
        <v>46</v>
      </c>
      <c r="B56" s="14">
        <v>665714</v>
      </c>
      <c r="C56" s="14" t="s">
        <v>80</v>
      </c>
      <c r="D56" s="18" t="d">
        <v>2000-01-21</v>
      </c>
      <c r="E56" s="14" t="s">
        <v>71</v>
      </c>
      <c r="F56" s="14">
        <v>0.5</v>
      </c>
      <c r="G56" s="14">
        <v>0.5</v>
      </c>
      <c r="H56" s="14">
        <v>0.5</v>
      </c>
      <c r="I56" s="14">
        <v>0.5</v>
      </c>
      <c r="J56" s="14">
        <v>0.5</v>
      </c>
      <c r="K56" s="14">
        <v>2</v>
      </c>
      <c r="L56" s="14">
        <v>0.5</v>
      </c>
      <c r="M56" s="14">
        <v>0.5</v>
      </c>
      <c r="N56" s="14">
        <v>1</v>
      </c>
      <c r="O56" s="14">
        <v>1</v>
      </c>
      <c r="P56" s="14">
        <v>0.5</v>
      </c>
      <c r="Q56" s="14">
        <v>0.5</v>
      </c>
      <c r="R56" s="14">
        <v>2</v>
      </c>
      <c r="S56" s="14">
        <v>0.5</v>
      </c>
      <c r="T56" s="14">
        <v>0.5</v>
      </c>
      <c r="U56" s="14">
        <v>1</v>
      </c>
      <c r="V56" s="14">
        <v>1</v>
      </c>
      <c r="W56" s="14">
        <v>1</v>
      </c>
      <c r="X56" s="14">
        <v>0.5</v>
      </c>
      <c r="Y56" s="14">
        <v>0.5</v>
      </c>
      <c r="Z56" s="14">
        <v>2</v>
      </c>
      <c r="AA56" s="14">
        <v>1</v>
      </c>
      <c r="AB56" s="14">
        <v>2</v>
      </c>
      <c r="AC56" s="14">
        <v>0.5</v>
      </c>
      <c r="AD56" s="14">
        <v>1</v>
      </c>
    </row>
    <row r="57" spans="1:30" ht="27" customHeight="1" x14ac:dyDescent="0.4">
      <c r="A57" s="14">
        <v>47</v>
      </c>
      <c r="B57" s="14">
        <v>665715</v>
      </c>
      <c r="C57" s="14" t="s">
        <v>81</v>
      </c>
      <c r="D57" s="18" t="d">
        <v>2000-01-22</v>
      </c>
      <c r="E57" s="14" t="s">
        <v>71</v>
      </c>
      <c r="F57" s="14">
        <v>1.5</v>
      </c>
      <c r="G57" s="14">
        <v>1</v>
      </c>
      <c r="H57" s="14">
        <v>1</v>
      </c>
      <c r="I57" s="14">
        <v>1</v>
      </c>
      <c r="J57" s="14">
        <v>0.5</v>
      </c>
      <c r="K57" s="14">
        <v>2</v>
      </c>
      <c r="L57" s="14">
        <v>0.5</v>
      </c>
      <c r="M57" s="14">
        <v>2</v>
      </c>
      <c r="N57" s="14">
        <v>0.5</v>
      </c>
      <c r="O57" s="14">
        <v>1</v>
      </c>
      <c r="P57" s="14">
        <v>0.5</v>
      </c>
      <c r="Q57" s="14">
        <v>0.5</v>
      </c>
      <c r="R57" s="14">
        <v>1</v>
      </c>
      <c r="S57" s="14">
        <v>0.5</v>
      </c>
      <c r="T57" s="14">
        <v>0.5</v>
      </c>
      <c r="U57" s="14">
        <v>1</v>
      </c>
      <c r="V57" s="14">
        <v>2.5</v>
      </c>
      <c r="W57" s="14">
        <v>2.5</v>
      </c>
      <c r="X57" s="14">
        <v>0.5</v>
      </c>
      <c r="Y57" s="14">
        <v>1</v>
      </c>
      <c r="Z57" s="14">
        <v>1</v>
      </c>
      <c r="AA57" s="14">
        <v>0.5</v>
      </c>
      <c r="AB57" s="14">
        <v>1</v>
      </c>
      <c r="AC57" s="14">
        <v>0.5</v>
      </c>
      <c r="AD57" s="14">
        <v>0.5</v>
      </c>
    </row>
    <row r="58" spans="1:30" ht="27" customHeight="1" x14ac:dyDescent="0.4">
      <c r="A58" s="14">
        <v>48</v>
      </c>
      <c r="B58" s="14">
        <v>665716</v>
      </c>
      <c r="C58" s="14" t="s">
        <v>82</v>
      </c>
      <c r="D58" s="18" t="d">
        <v>2000-01-23</v>
      </c>
      <c r="E58" s="14" t="s">
        <v>71</v>
      </c>
      <c r="F58" s="14">
        <v>0.5</v>
      </c>
      <c r="G58" s="14">
        <v>1</v>
      </c>
      <c r="H58" s="14">
        <v>1</v>
      </c>
      <c r="I58" s="14">
        <v>1</v>
      </c>
      <c r="J58" s="14">
        <v>0.5</v>
      </c>
      <c r="K58" s="14">
        <v>1</v>
      </c>
      <c r="L58" s="14">
        <v>0.5</v>
      </c>
      <c r="M58" s="14">
        <v>1.5</v>
      </c>
      <c r="N58" s="14">
        <v>1</v>
      </c>
      <c r="O58" s="14">
        <v>0.5</v>
      </c>
      <c r="P58" s="14">
        <v>0.5</v>
      </c>
      <c r="Q58" s="14">
        <v>0.5</v>
      </c>
      <c r="R58" s="14">
        <v>0.5</v>
      </c>
      <c r="S58" s="14">
        <v>0.5</v>
      </c>
      <c r="T58" s="14">
        <v>0.5</v>
      </c>
      <c r="U58" s="14">
        <v>1</v>
      </c>
      <c r="V58" s="14">
        <v>1</v>
      </c>
      <c r="W58" s="14">
        <v>1.5</v>
      </c>
      <c r="X58" s="14">
        <v>0.5</v>
      </c>
      <c r="Y58" s="14">
        <v>0.5</v>
      </c>
      <c r="Z58" s="14">
        <v>0.5</v>
      </c>
      <c r="AA58" s="14">
        <v>1</v>
      </c>
      <c r="AB58" s="14">
        <v>1.5</v>
      </c>
      <c r="AC58" s="14">
        <v>0.5</v>
      </c>
      <c r="AD58" s="14">
        <v>0.5</v>
      </c>
    </row>
    <row r="59" spans="1:30" ht="27" customHeight="1" x14ac:dyDescent="0.4">
      <c r="A59" s="14">
        <v>49</v>
      </c>
      <c r="B59" s="14">
        <v>665717</v>
      </c>
      <c r="C59" s="14" t="s">
        <v>70</v>
      </c>
      <c r="D59" s="18" t="d">
        <v>2000-01-12</v>
      </c>
      <c r="E59" s="14" t="s">
        <v>71</v>
      </c>
      <c r="F59" s="14">
        <v>2</v>
      </c>
      <c r="G59" s="14">
        <v>1</v>
      </c>
      <c r="H59" s="14">
        <v>1</v>
      </c>
      <c r="I59" s="14">
        <v>1</v>
      </c>
      <c r="J59" s="14">
        <v>0.5</v>
      </c>
      <c r="K59" s="14">
        <v>2.5</v>
      </c>
      <c r="L59" s="14">
        <v>0.5</v>
      </c>
      <c r="M59" s="14">
        <v>1</v>
      </c>
      <c r="N59" s="14">
        <v>1</v>
      </c>
      <c r="O59" s="14">
        <v>1</v>
      </c>
      <c r="P59" s="14">
        <v>1</v>
      </c>
      <c r="Q59" s="14">
        <v>0.5</v>
      </c>
      <c r="R59" s="14">
        <v>0.5</v>
      </c>
      <c r="S59" s="14">
        <v>1</v>
      </c>
      <c r="T59" s="14">
        <v>0.5</v>
      </c>
      <c r="U59" s="14">
        <v>1</v>
      </c>
      <c r="V59" s="88">
        <v>2.5</v>
      </c>
      <c r="W59" s="14">
        <v>2</v>
      </c>
      <c r="X59" s="14">
        <v>0.5</v>
      </c>
      <c r="Y59" s="14">
        <v>1</v>
      </c>
      <c r="Z59" s="14">
        <v>0.5</v>
      </c>
      <c r="AA59" s="14">
        <v>0.5</v>
      </c>
      <c r="AB59" s="14">
        <v>1</v>
      </c>
      <c r="AC59" s="14">
        <v>1</v>
      </c>
      <c r="AD59" s="14">
        <v>1.5</v>
      </c>
    </row>
    <row r="60" spans="1:30" ht="27" customHeight="1" x14ac:dyDescent="0.4">
      <c r="A60" s="14">
        <v>50</v>
      </c>
      <c r="B60" s="14">
        <v>665718</v>
      </c>
      <c r="C60" s="14" t="s">
        <v>72</v>
      </c>
      <c r="D60" s="18" t="d">
        <v>2000-01-13</v>
      </c>
      <c r="E60" s="14" t="s">
        <v>71</v>
      </c>
      <c r="F60" s="14">
        <v>1</v>
      </c>
      <c r="G60" s="14">
        <v>1</v>
      </c>
      <c r="H60" s="14">
        <v>1</v>
      </c>
      <c r="I60" s="14">
        <v>1</v>
      </c>
      <c r="J60" s="14">
        <v>0.5</v>
      </c>
      <c r="K60" s="14">
        <v>2</v>
      </c>
      <c r="L60" s="14">
        <v>1</v>
      </c>
      <c r="M60" s="14">
        <v>0.5</v>
      </c>
      <c r="N60" s="14">
        <v>1</v>
      </c>
      <c r="O60" s="14">
        <v>0.5</v>
      </c>
      <c r="P60" s="14">
        <v>1</v>
      </c>
      <c r="Q60" s="14">
        <v>0.5</v>
      </c>
      <c r="R60" s="14">
        <v>0.5</v>
      </c>
      <c r="S60" s="14">
        <v>1</v>
      </c>
      <c r="T60" s="14">
        <v>0.5</v>
      </c>
      <c r="U60" s="14">
        <v>0.5</v>
      </c>
      <c r="V60" s="89">
        <v>2</v>
      </c>
      <c r="W60" s="14">
        <v>2</v>
      </c>
      <c r="X60" s="14">
        <v>1</v>
      </c>
      <c r="Y60" s="14">
        <v>0.5</v>
      </c>
      <c r="Z60" s="14">
        <v>0.5</v>
      </c>
      <c r="AA60" s="14">
        <v>1.5</v>
      </c>
      <c r="AB60" s="14">
        <v>1</v>
      </c>
      <c r="AC60" s="14">
        <v>1</v>
      </c>
      <c r="AD60" s="14">
        <v>1</v>
      </c>
    </row>
    <row r="61" spans="1:30" ht="27" customHeight="1" x14ac:dyDescent="0.4">
      <c r="A61" s="14">
        <v>51</v>
      </c>
      <c r="B61" s="14">
        <v>665719</v>
      </c>
      <c r="C61" s="14" t="s">
        <v>73</v>
      </c>
      <c r="D61" s="18" t="d">
        <v>2000-01-14</v>
      </c>
      <c r="E61" s="14" t="s">
        <v>71</v>
      </c>
      <c r="F61" s="14">
        <v>1</v>
      </c>
      <c r="G61" s="14">
        <v>0.5</v>
      </c>
      <c r="H61" s="14">
        <v>2</v>
      </c>
      <c r="I61" s="14">
        <v>2</v>
      </c>
      <c r="J61" s="14">
        <v>0.5</v>
      </c>
      <c r="K61" s="14">
        <v>2</v>
      </c>
      <c r="L61" s="14">
        <v>1</v>
      </c>
      <c r="M61" s="14">
        <v>2.5</v>
      </c>
      <c r="N61" s="14">
        <v>0.5</v>
      </c>
      <c r="O61" s="14">
        <v>0.5</v>
      </c>
      <c r="P61" s="14">
        <v>2</v>
      </c>
      <c r="Q61" s="14">
        <v>1</v>
      </c>
      <c r="R61" s="14">
        <v>0.5</v>
      </c>
      <c r="S61" s="14">
        <v>2</v>
      </c>
      <c r="T61" s="14">
        <v>0.5</v>
      </c>
      <c r="U61" s="14">
        <v>0.5</v>
      </c>
      <c r="V61" s="89">
        <v>2</v>
      </c>
      <c r="W61" s="88">
        <v>2.5</v>
      </c>
      <c r="X61" s="14">
        <v>1</v>
      </c>
      <c r="Y61" s="14">
        <v>1</v>
      </c>
      <c r="Z61" s="14">
        <v>1</v>
      </c>
      <c r="AA61" s="14">
        <v>0.5</v>
      </c>
      <c r="AB61" s="14">
        <v>1</v>
      </c>
      <c r="AC61" s="14">
        <v>2</v>
      </c>
      <c r="AD61" s="14">
        <v>0.5</v>
      </c>
    </row>
    <row r="62" spans="1:30" ht="27" customHeight="1" x14ac:dyDescent="0.4">
      <c r="A62" s="14">
        <v>52</v>
      </c>
      <c r="B62" s="14">
        <v>665720</v>
      </c>
      <c r="C62" s="14" t="s">
        <v>74</v>
      </c>
      <c r="D62" s="18" t="d">
        <v>2000-01-15</v>
      </c>
      <c r="E62" s="14" t="s">
        <v>71</v>
      </c>
      <c r="F62" s="14">
        <v>2</v>
      </c>
      <c r="G62" s="14">
        <v>0.5</v>
      </c>
      <c r="H62" s="14">
        <v>1</v>
      </c>
      <c r="I62" s="14">
        <v>1.5</v>
      </c>
      <c r="J62" s="14">
        <v>1</v>
      </c>
      <c r="K62" s="14">
        <v>1</v>
      </c>
      <c r="L62" s="14">
        <v>2</v>
      </c>
      <c r="M62" s="14">
        <v>2</v>
      </c>
      <c r="N62" s="14">
        <v>0.5</v>
      </c>
      <c r="O62" s="14">
        <v>1</v>
      </c>
      <c r="P62" s="14">
        <v>1.5</v>
      </c>
      <c r="Q62" s="14">
        <v>1</v>
      </c>
      <c r="R62" s="14">
        <v>0.5</v>
      </c>
      <c r="S62" s="14">
        <v>1.5</v>
      </c>
      <c r="T62" s="14">
        <v>1</v>
      </c>
      <c r="U62" s="14">
        <v>1</v>
      </c>
      <c r="V62" s="89">
        <v>1</v>
      </c>
      <c r="W62" s="89">
        <v>2</v>
      </c>
      <c r="X62" s="14">
        <v>2</v>
      </c>
      <c r="Y62" s="14">
        <v>0.5</v>
      </c>
      <c r="Z62" s="14">
        <v>1</v>
      </c>
      <c r="AA62" s="14">
        <v>1</v>
      </c>
      <c r="AB62" s="14">
        <v>2</v>
      </c>
      <c r="AC62" s="14">
        <v>1.5</v>
      </c>
      <c r="AD62" s="14">
        <v>1.5</v>
      </c>
    </row>
    <row r="63" spans="1:30" ht="27" customHeight="1" x14ac:dyDescent="0.4">
      <c r="A63" s="14">
        <v>53</v>
      </c>
      <c r="B63" s="14">
        <v>665721</v>
      </c>
      <c r="C63" s="14" t="s">
        <v>75</v>
      </c>
      <c r="D63" s="18" t="d">
        <v>2000-01-16</v>
      </c>
      <c r="E63" s="14" t="s">
        <v>71</v>
      </c>
      <c r="F63" s="14">
        <v>1</v>
      </c>
      <c r="G63" s="14">
        <v>0.5</v>
      </c>
      <c r="H63" s="14">
        <v>1</v>
      </c>
      <c r="I63" s="14">
        <v>2</v>
      </c>
      <c r="J63" s="14">
        <v>1</v>
      </c>
      <c r="K63" s="14">
        <v>2.5</v>
      </c>
      <c r="L63" s="14">
        <v>1.5</v>
      </c>
      <c r="M63" s="14">
        <v>2</v>
      </c>
      <c r="N63" s="14">
        <v>1</v>
      </c>
      <c r="O63" s="14">
        <v>0.5</v>
      </c>
      <c r="P63" s="14">
        <v>2</v>
      </c>
      <c r="Q63" s="14">
        <v>2</v>
      </c>
      <c r="R63" s="14">
        <v>0.5</v>
      </c>
      <c r="S63" s="14">
        <v>2</v>
      </c>
      <c r="T63" s="14">
        <v>1</v>
      </c>
      <c r="U63" s="14">
        <v>0.5</v>
      </c>
      <c r="V63" s="89">
        <v>2.5</v>
      </c>
      <c r="W63" s="89">
        <v>2</v>
      </c>
      <c r="X63" s="14">
        <v>1.5</v>
      </c>
      <c r="Y63" s="14">
        <v>1</v>
      </c>
      <c r="Z63" s="14">
        <v>2</v>
      </c>
      <c r="AA63" s="14">
        <v>1</v>
      </c>
      <c r="AB63" s="14">
        <v>1.5</v>
      </c>
      <c r="AC63" s="14">
        <v>2</v>
      </c>
      <c r="AD63" s="14">
        <v>1</v>
      </c>
    </row>
    <row r="64" spans="1:30" ht="27" customHeight="1" x14ac:dyDescent="0.4">
      <c r="A64" s="14">
        <v>54</v>
      </c>
      <c r="B64" s="14">
        <v>665722</v>
      </c>
      <c r="C64" s="14" t="s">
        <v>76</v>
      </c>
      <c r="D64" s="18" t="d">
        <v>2000-01-17</v>
      </c>
      <c r="E64" s="14" t="s">
        <v>71</v>
      </c>
      <c r="F64" s="14">
        <v>1</v>
      </c>
      <c r="G64" s="14">
        <v>1</v>
      </c>
      <c r="H64" s="14">
        <v>2</v>
      </c>
      <c r="I64" s="14">
        <v>1</v>
      </c>
      <c r="J64" s="14">
        <v>2</v>
      </c>
      <c r="K64" s="14">
        <v>3</v>
      </c>
      <c r="L64" s="14">
        <v>2</v>
      </c>
      <c r="M64" s="14">
        <v>1</v>
      </c>
      <c r="N64" s="14">
        <v>0.5</v>
      </c>
      <c r="O64" s="14">
        <v>0.5</v>
      </c>
      <c r="P64" s="14">
        <v>1</v>
      </c>
      <c r="Q64" s="14">
        <v>1.5</v>
      </c>
      <c r="R64" s="14">
        <v>1</v>
      </c>
      <c r="S64" s="14">
        <v>1</v>
      </c>
      <c r="T64" s="14">
        <v>2</v>
      </c>
      <c r="U64" s="14">
        <v>1</v>
      </c>
      <c r="V64" s="89">
        <v>3</v>
      </c>
      <c r="W64" s="89">
        <v>1</v>
      </c>
      <c r="X64" s="14">
        <v>2</v>
      </c>
      <c r="Y64" s="14">
        <v>1</v>
      </c>
      <c r="Z64" s="14">
        <v>1.5</v>
      </c>
      <c r="AA64" s="14">
        <v>1</v>
      </c>
      <c r="AB64" s="14">
        <v>2</v>
      </c>
      <c r="AC64" s="14">
        <v>1</v>
      </c>
      <c r="AD64" s="14">
        <v>1</v>
      </c>
    </row>
    <row r="65" spans="1:30" ht="27" customHeight="1" x14ac:dyDescent="0.4">
      <c r="A65" s="14">
        <v>55</v>
      </c>
      <c r="B65" s="14">
        <v>665723</v>
      </c>
      <c r="C65" s="14" t="s">
        <v>77</v>
      </c>
      <c r="D65" s="18" t="d">
        <v>2000-01-18</v>
      </c>
      <c r="E65" s="14" t="s">
        <v>71</v>
      </c>
      <c r="F65" s="14">
        <v>2</v>
      </c>
      <c r="G65" s="14">
        <v>1</v>
      </c>
      <c r="H65" s="14">
        <v>1.5</v>
      </c>
      <c r="I65" s="14">
        <v>0.5</v>
      </c>
      <c r="J65" s="14">
        <v>1.5</v>
      </c>
      <c r="K65" s="14">
        <v>1.5</v>
      </c>
      <c r="L65" s="14">
        <v>1</v>
      </c>
      <c r="M65" s="14">
        <v>2.5</v>
      </c>
      <c r="N65" s="14">
        <v>1</v>
      </c>
      <c r="O65" s="14">
        <v>1</v>
      </c>
      <c r="P65" s="14">
        <v>0.5</v>
      </c>
      <c r="Q65" s="14">
        <v>2</v>
      </c>
      <c r="R65" s="14">
        <v>1</v>
      </c>
      <c r="S65" s="14">
        <v>0.5</v>
      </c>
      <c r="T65" s="14">
        <v>1.5</v>
      </c>
      <c r="U65" s="14">
        <v>0.5</v>
      </c>
      <c r="V65" s="89">
        <v>1.5</v>
      </c>
      <c r="W65" s="89">
        <v>2.5</v>
      </c>
      <c r="X65" s="14">
        <v>1</v>
      </c>
      <c r="Y65" s="14">
        <v>1</v>
      </c>
      <c r="Z65" s="14">
        <v>2</v>
      </c>
      <c r="AA65" s="14">
        <v>2</v>
      </c>
      <c r="AB65" s="14">
        <v>1</v>
      </c>
      <c r="AC65" s="14">
        <v>0.5</v>
      </c>
      <c r="AD65" s="14">
        <v>2</v>
      </c>
    </row>
    <row r="66" spans="1:30" ht="27" customHeight="1" x14ac:dyDescent="0.4">
      <c r="A66" s="14">
        <v>56</v>
      </c>
      <c r="B66" s="14">
        <v>665724</v>
      </c>
      <c r="C66" s="14" t="s">
        <v>78</v>
      </c>
      <c r="D66" s="18" t="d">
        <v>2000-01-19</v>
      </c>
      <c r="E66" s="14" t="s">
        <v>71</v>
      </c>
      <c r="F66" s="14">
        <v>1.5</v>
      </c>
      <c r="G66" s="14">
        <v>2</v>
      </c>
      <c r="H66" s="14">
        <v>2</v>
      </c>
      <c r="I66" s="14">
        <v>2</v>
      </c>
      <c r="J66" s="14">
        <v>2</v>
      </c>
      <c r="K66" s="14">
        <v>1</v>
      </c>
      <c r="L66" s="14">
        <v>0.5</v>
      </c>
      <c r="M66" s="14">
        <v>3</v>
      </c>
      <c r="N66" s="14">
        <v>1</v>
      </c>
      <c r="O66" s="14">
        <v>0.5</v>
      </c>
      <c r="P66" s="14">
        <v>0.5</v>
      </c>
      <c r="Q66" s="14">
        <v>1</v>
      </c>
      <c r="R66" s="14">
        <v>2</v>
      </c>
      <c r="S66" s="14">
        <v>0.5</v>
      </c>
      <c r="T66" s="14">
        <v>2</v>
      </c>
      <c r="U66" s="14">
        <v>1</v>
      </c>
      <c r="V66" s="14">
        <v>1.5</v>
      </c>
      <c r="W66" s="89">
        <v>3</v>
      </c>
      <c r="X66" s="14">
        <v>0.5</v>
      </c>
      <c r="Y66" s="14">
        <v>1</v>
      </c>
      <c r="Z66" s="14">
        <v>1</v>
      </c>
      <c r="AA66" s="14">
        <v>1.5</v>
      </c>
      <c r="AB66" s="14">
        <v>1</v>
      </c>
      <c r="AC66" s="14">
        <v>0.5</v>
      </c>
      <c r="AD66" s="14">
        <v>1.5</v>
      </c>
    </row>
    <row r="67" spans="1:30" ht="27" customHeight="1" x14ac:dyDescent="0.4">
      <c r="A67" s="14">
        <v>57</v>
      </c>
      <c r="B67" s="14">
        <v>665725</v>
      </c>
      <c r="C67" s="14" t="s">
        <v>79</v>
      </c>
      <c r="D67" s="18" t="d">
        <v>2000-01-20</v>
      </c>
      <c r="E67" s="14" t="s">
        <v>71</v>
      </c>
      <c r="F67" s="14">
        <v>1.5</v>
      </c>
      <c r="G67" s="14">
        <v>0.5</v>
      </c>
      <c r="H67" s="14">
        <v>1</v>
      </c>
      <c r="I67" s="14">
        <v>0.5</v>
      </c>
      <c r="J67" s="14">
        <v>1</v>
      </c>
      <c r="K67" s="14">
        <v>1</v>
      </c>
      <c r="L67" s="14">
        <v>0.5</v>
      </c>
      <c r="M67" s="14">
        <v>1.5</v>
      </c>
      <c r="N67" s="14">
        <v>1</v>
      </c>
      <c r="O67" s="14">
        <v>1</v>
      </c>
      <c r="P67" s="14">
        <v>0.5</v>
      </c>
      <c r="Q67" s="14">
        <v>0.5</v>
      </c>
      <c r="R67" s="14">
        <v>1.5</v>
      </c>
      <c r="S67" s="14">
        <v>0.5</v>
      </c>
      <c r="T67" s="14">
        <v>1</v>
      </c>
      <c r="U67" s="14">
        <v>1</v>
      </c>
      <c r="V67" s="14">
        <v>2</v>
      </c>
      <c r="W67" s="14">
        <v>1</v>
      </c>
      <c r="X67" s="14">
        <v>0.5</v>
      </c>
      <c r="Y67" s="14">
        <v>1</v>
      </c>
      <c r="Z67" s="14">
        <v>1.5</v>
      </c>
      <c r="AA67" s="14">
        <v>2</v>
      </c>
      <c r="AB67" s="14">
        <v>0.5</v>
      </c>
      <c r="AC67" s="14">
        <v>0.5</v>
      </c>
      <c r="AD67" s="14">
        <v>2</v>
      </c>
    </row>
    <row r="68" spans="1:30" ht="27" customHeight="1" x14ac:dyDescent="0.4">
      <c r="A68" s="14">
        <v>58</v>
      </c>
      <c r="B68" s="14">
        <v>665726</v>
      </c>
      <c r="C68" s="14" t="s">
        <v>80</v>
      </c>
      <c r="D68" s="18" t="d">
        <v>2000-01-21</v>
      </c>
      <c r="E68" s="14" t="s">
        <v>71</v>
      </c>
      <c r="F68" s="14">
        <v>0.5</v>
      </c>
      <c r="G68" s="14">
        <v>0.5</v>
      </c>
      <c r="H68" s="14">
        <v>0.5</v>
      </c>
      <c r="I68" s="14">
        <v>0.5</v>
      </c>
      <c r="J68" s="14">
        <v>0.5</v>
      </c>
      <c r="K68" s="14">
        <v>2</v>
      </c>
      <c r="L68" s="14">
        <v>0.5</v>
      </c>
      <c r="M68" s="14">
        <v>0.5</v>
      </c>
      <c r="N68" s="14">
        <v>1</v>
      </c>
      <c r="O68" s="14">
        <v>1</v>
      </c>
      <c r="P68" s="14">
        <v>0.5</v>
      </c>
      <c r="Q68" s="14">
        <v>0.5</v>
      </c>
      <c r="R68" s="14">
        <v>2</v>
      </c>
      <c r="S68" s="14">
        <v>0.5</v>
      </c>
      <c r="T68" s="14">
        <v>0.5</v>
      </c>
      <c r="U68" s="14">
        <v>1</v>
      </c>
      <c r="V68" s="14">
        <v>1</v>
      </c>
      <c r="W68" s="14">
        <v>1</v>
      </c>
      <c r="X68" s="14">
        <v>0.5</v>
      </c>
      <c r="Y68" s="14">
        <v>0.5</v>
      </c>
      <c r="Z68" s="14">
        <v>2</v>
      </c>
      <c r="AA68" s="14">
        <v>1</v>
      </c>
      <c r="AB68" s="14">
        <v>2</v>
      </c>
      <c r="AC68" s="14">
        <v>0.5</v>
      </c>
      <c r="AD68" s="14">
        <v>1</v>
      </c>
    </row>
    <row r="69" spans="1:30" ht="27" customHeight="1" x14ac:dyDescent="0.4">
      <c r="A69" s="14">
        <v>59</v>
      </c>
      <c r="B69" s="14">
        <v>665727</v>
      </c>
      <c r="C69" s="14" t="s">
        <v>81</v>
      </c>
      <c r="D69" s="18" t="d">
        <v>2000-01-22</v>
      </c>
      <c r="E69" s="14" t="s">
        <v>71</v>
      </c>
      <c r="F69" s="14">
        <v>1.5</v>
      </c>
      <c r="G69" s="14">
        <v>1</v>
      </c>
      <c r="H69" s="14">
        <v>1</v>
      </c>
      <c r="I69" s="14">
        <v>1</v>
      </c>
      <c r="J69" s="14">
        <v>0.5</v>
      </c>
      <c r="K69" s="14">
        <v>2</v>
      </c>
      <c r="L69" s="14">
        <v>0.5</v>
      </c>
      <c r="M69" s="14">
        <v>2</v>
      </c>
      <c r="N69" s="14">
        <v>0.5</v>
      </c>
      <c r="O69" s="14">
        <v>1</v>
      </c>
      <c r="P69" s="14">
        <v>0.5</v>
      </c>
      <c r="Q69" s="14">
        <v>0.5</v>
      </c>
      <c r="R69" s="14">
        <v>1</v>
      </c>
      <c r="S69" s="14">
        <v>0.5</v>
      </c>
      <c r="T69" s="14">
        <v>0.5</v>
      </c>
      <c r="U69" s="14">
        <v>1</v>
      </c>
      <c r="V69" s="14">
        <v>2.5</v>
      </c>
      <c r="W69" s="14">
        <v>2.5</v>
      </c>
      <c r="X69" s="14">
        <v>0.5</v>
      </c>
      <c r="Y69" s="14">
        <v>1</v>
      </c>
      <c r="Z69" s="14">
        <v>1</v>
      </c>
      <c r="AA69" s="14">
        <v>0.5</v>
      </c>
      <c r="AB69" s="14">
        <v>1</v>
      </c>
      <c r="AC69" s="14">
        <v>0.5</v>
      </c>
      <c r="AD69" s="14">
        <v>0.5</v>
      </c>
    </row>
    <row r="70" spans="1:30" ht="27" customHeight="1" x14ac:dyDescent="0.4">
      <c r="A70" s="14">
        <v>60</v>
      </c>
      <c r="B70" s="14">
        <v>665728</v>
      </c>
      <c r="C70" s="14" t="s">
        <v>82</v>
      </c>
      <c r="D70" s="18" t="d">
        <v>2000-01-23</v>
      </c>
      <c r="E70" s="14" t="s">
        <v>71</v>
      </c>
      <c r="F70" s="14">
        <v>0.5</v>
      </c>
      <c r="G70" s="14">
        <v>1</v>
      </c>
      <c r="H70" s="14">
        <v>1</v>
      </c>
      <c r="I70" s="14">
        <v>1</v>
      </c>
      <c r="J70" s="14">
        <v>0.5</v>
      </c>
      <c r="K70" s="14">
        <v>1</v>
      </c>
      <c r="L70" s="14">
        <v>0.5</v>
      </c>
      <c r="M70" s="14">
        <v>1.5</v>
      </c>
      <c r="N70" s="14">
        <v>1</v>
      </c>
      <c r="O70" s="14">
        <v>0.5</v>
      </c>
      <c r="P70" s="14">
        <v>0.5</v>
      </c>
      <c r="Q70" s="14">
        <v>0.5</v>
      </c>
      <c r="R70" s="14">
        <v>0.5</v>
      </c>
      <c r="S70" s="14">
        <v>0.5</v>
      </c>
      <c r="T70" s="14">
        <v>0.5</v>
      </c>
      <c r="U70" s="14">
        <v>1</v>
      </c>
      <c r="V70" s="14">
        <v>1</v>
      </c>
      <c r="W70" s="14">
        <v>1.5</v>
      </c>
      <c r="X70" s="14">
        <v>0.5</v>
      </c>
      <c r="Y70" s="14">
        <v>0.5</v>
      </c>
      <c r="Z70" s="14">
        <v>0.5</v>
      </c>
      <c r="AA70" s="14">
        <v>1</v>
      </c>
      <c r="AB70" s="14">
        <v>1.5</v>
      </c>
      <c r="AC70" s="14">
        <v>0.5</v>
      </c>
      <c r="AD70" s="14">
        <v>0.5</v>
      </c>
    </row>
    <row r="71" spans="1:30" ht="27" customHeight="1" x14ac:dyDescent="0.4">
      <c r="A71" s="14">
        <v>61</v>
      </c>
      <c r="B71" s="14">
        <v>665729</v>
      </c>
      <c r="C71" s="14" t="s">
        <v>70</v>
      </c>
      <c r="D71" s="18" t="d">
        <v>2000-01-12</v>
      </c>
      <c r="E71" s="14" t="s">
        <v>71</v>
      </c>
      <c r="F71" s="14">
        <v>2</v>
      </c>
      <c r="G71" s="14">
        <v>1</v>
      </c>
      <c r="H71" s="14">
        <v>1</v>
      </c>
      <c r="I71" s="14">
        <v>1</v>
      </c>
      <c r="J71" s="14">
        <v>0.5</v>
      </c>
      <c r="K71" s="14">
        <v>2.5</v>
      </c>
      <c r="L71" s="14">
        <v>0.5</v>
      </c>
      <c r="M71" s="14">
        <v>1</v>
      </c>
      <c r="N71" s="14">
        <v>1</v>
      </c>
      <c r="O71" s="14">
        <v>1</v>
      </c>
      <c r="P71" s="14">
        <v>1</v>
      </c>
      <c r="Q71" s="14">
        <v>0.5</v>
      </c>
      <c r="R71" s="14">
        <v>0.5</v>
      </c>
      <c r="S71" s="14">
        <v>1</v>
      </c>
      <c r="T71" s="14">
        <v>0.5</v>
      </c>
      <c r="U71" s="14">
        <v>1</v>
      </c>
      <c r="V71" s="88">
        <v>2.5</v>
      </c>
      <c r="W71" s="14">
        <v>2</v>
      </c>
      <c r="X71" s="14">
        <v>0.5</v>
      </c>
      <c r="Y71" s="14">
        <v>1</v>
      </c>
      <c r="Z71" s="14">
        <v>0.5</v>
      </c>
      <c r="AA71" s="14">
        <v>0.5</v>
      </c>
      <c r="AB71" s="14">
        <v>1</v>
      </c>
      <c r="AC71" s="14">
        <v>1</v>
      </c>
      <c r="AD71" s="14">
        <v>1.5</v>
      </c>
    </row>
    <row r="72" spans="1:30" ht="27" customHeight="1" x14ac:dyDescent="0.4">
      <c r="A72" s="14">
        <v>62</v>
      </c>
      <c r="B72" s="14">
        <v>665730</v>
      </c>
      <c r="C72" s="14" t="s">
        <v>72</v>
      </c>
      <c r="D72" s="18" t="d">
        <v>2000-01-13</v>
      </c>
      <c r="E72" s="14" t="s">
        <v>71</v>
      </c>
      <c r="F72" s="14">
        <v>1</v>
      </c>
      <c r="G72" s="14">
        <v>1</v>
      </c>
      <c r="H72" s="14">
        <v>1</v>
      </c>
      <c r="I72" s="14">
        <v>1</v>
      </c>
      <c r="J72" s="14">
        <v>0.5</v>
      </c>
      <c r="K72" s="14">
        <v>2</v>
      </c>
      <c r="L72" s="14">
        <v>1</v>
      </c>
      <c r="M72" s="14">
        <v>0.5</v>
      </c>
      <c r="N72" s="14">
        <v>1</v>
      </c>
      <c r="O72" s="14">
        <v>0.5</v>
      </c>
      <c r="P72" s="14">
        <v>1</v>
      </c>
      <c r="Q72" s="14">
        <v>0.5</v>
      </c>
      <c r="R72" s="14">
        <v>0.5</v>
      </c>
      <c r="S72" s="14">
        <v>1</v>
      </c>
      <c r="T72" s="14">
        <v>0.5</v>
      </c>
      <c r="U72" s="14">
        <v>0.5</v>
      </c>
      <c r="V72" s="89">
        <v>2</v>
      </c>
      <c r="W72" s="14">
        <v>2</v>
      </c>
      <c r="X72" s="14">
        <v>1</v>
      </c>
      <c r="Y72" s="14">
        <v>0.5</v>
      </c>
      <c r="Z72" s="14">
        <v>0.5</v>
      </c>
      <c r="AA72" s="14">
        <v>1.5</v>
      </c>
      <c r="AB72" s="14">
        <v>1</v>
      </c>
      <c r="AC72" s="14">
        <v>1</v>
      </c>
      <c r="AD72" s="14">
        <v>1</v>
      </c>
    </row>
    <row r="73" spans="1:30" ht="27" customHeight="1" x14ac:dyDescent="0.4">
      <c r="A73" s="14">
        <v>63</v>
      </c>
      <c r="B73" s="14">
        <v>665731</v>
      </c>
      <c r="C73" s="14" t="s">
        <v>73</v>
      </c>
      <c r="D73" s="18" t="d">
        <v>2000-01-14</v>
      </c>
      <c r="E73" s="14" t="s">
        <v>71</v>
      </c>
      <c r="F73" s="14">
        <v>1</v>
      </c>
      <c r="G73" s="14">
        <v>0.5</v>
      </c>
      <c r="H73" s="14">
        <v>2</v>
      </c>
      <c r="I73" s="14">
        <v>2</v>
      </c>
      <c r="J73" s="14">
        <v>0.5</v>
      </c>
      <c r="K73" s="14">
        <v>2</v>
      </c>
      <c r="L73" s="14">
        <v>1</v>
      </c>
      <c r="M73" s="14">
        <v>2.5</v>
      </c>
      <c r="N73" s="14">
        <v>0.5</v>
      </c>
      <c r="O73" s="14">
        <v>0.5</v>
      </c>
      <c r="P73" s="14">
        <v>2</v>
      </c>
      <c r="Q73" s="14">
        <v>1</v>
      </c>
      <c r="R73" s="14">
        <v>0.5</v>
      </c>
      <c r="S73" s="14">
        <v>2</v>
      </c>
      <c r="T73" s="14">
        <v>0.5</v>
      </c>
      <c r="U73" s="14">
        <v>0.5</v>
      </c>
      <c r="V73" s="89">
        <v>2</v>
      </c>
      <c r="W73" s="88">
        <v>2.5</v>
      </c>
      <c r="X73" s="14">
        <v>1</v>
      </c>
      <c r="Y73" s="14">
        <v>1</v>
      </c>
      <c r="Z73" s="14">
        <v>1</v>
      </c>
      <c r="AA73" s="14">
        <v>0.5</v>
      </c>
      <c r="AB73" s="14">
        <v>1</v>
      </c>
      <c r="AC73" s="14">
        <v>2</v>
      </c>
      <c r="AD73" s="14">
        <v>0.5</v>
      </c>
    </row>
    <row r="74" spans="1:30" ht="27" customHeight="1" x14ac:dyDescent="0.4">
      <c r="A74" s="14">
        <v>64</v>
      </c>
      <c r="B74" s="14">
        <v>665732</v>
      </c>
      <c r="C74" s="14" t="s">
        <v>74</v>
      </c>
      <c r="D74" s="18" t="d">
        <v>2000-01-15</v>
      </c>
      <c r="E74" s="14" t="s">
        <v>71</v>
      </c>
      <c r="F74" s="14">
        <v>2</v>
      </c>
      <c r="G74" s="14">
        <v>0.5</v>
      </c>
      <c r="H74" s="14">
        <v>1</v>
      </c>
      <c r="I74" s="14">
        <v>1.5</v>
      </c>
      <c r="J74" s="14">
        <v>1</v>
      </c>
      <c r="K74" s="14">
        <v>1</v>
      </c>
      <c r="L74" s="14">
        <v>2</v>
      </c>
      <c r="M74" s="14">
        <v>2</v>
      </c>
      <c r="N74" s="14">
        <v>0.5</v>
      </c>
      <c r="O74" s="14">
        <v>1</v>
      </c>
      <c r="P74" s="14">
        <v>1.5</v>
      </c>
      <c r="Q74" s="14">
        <v>1</v>
      </c>
      <c r="R74" s="14">
        <v>0.5</v>
      </c>
      <c r="S74" s="14">
        <v>1.5</v>
      </c>
      <c r="T74" s="14">
        <v>1</v>
      </c>
      <c r="U74" s="14">
        <v>1</v>
      </c>
      <c r="V74" s="89">
        <v>1</v>
      </c>
      <c r="W74" s="89">
        <v>2</v>
      </c>
      <c r="X74" s="14">
        <v>2</v>
      </c>
      <c r="Y74" s="14">
        <v>0.5</v>
      </c>
      <c r="Z74" s="14">
        <v>1</v>
      </c>
      <c r="AA74" s="14">
        <v>1</v>
      </c>
      <c r="AB74" s="14">
        <v>2</v>
      </c>
      <c r="AC74" s="14">
        <v>1.5</v>
      </c>
      <c r="AD74" s="14">
        <v>1.5</v>
      </c>
    </row>
    <row r="75" spans="1:30" ht="27" customHeight="1" x14ac:dyDescent="0.4">
      <c r="A75" s="14">
        <v>65</v>
      </c>
      <c r="B75" s="14">
        <v>665733</v>
      </c>
      <c r="C75" s="14" t="s">
        <v>75</v>
      </c>
      <c r="D75" s="18" t="d">
        <v>2000-01-16</v>
      </c>
      <c r="E75" s="14" t="s">
        <v>71</v>
      </c>
      <c r="F75" s="14">
        <v>1</v>
      </c>
      <c r="G75" s="14">
        <v>0.5</v>
      </c>
      <c r="H75" s="14">
        <v>1</v>
      </c>
      <c r="I75" s="14">
        <v>2</v>
      </c>
      <c r="J75" s="14">
        <v>1</v>
      </c>
      <c r="K75" s="14">
        <v>2.5</v>
      </c>
      <c r="L75" s="14">
        <v>1.5</v>
      </c>
      <c r="M75" s="14">
        <v>2</v>
      </c>
      <c r="N75" s="14">
        <v>1</v>
      </c>
      <c r="O75" s="14">
        <v>0.5</v>
      </c>
      <c r="P75" s="14">
        <v>2</v>
      </c>
      <c r="Q75" s="14">
        <v>2</v>
      </c>
      <c r="R75" s="14">
        <v>0.5</v>
      </c>
      <c r="S75" s="14">
        <v>2</v>
      </c>
      <c r="T75" s="14">
        <v>1</v>
      </c>
      <c r="U75" s="14">
        <v>0.5</v>
      </c>
      <c r="V75" s="89">
        <v>2.5</v>
      </c>
      <c r="W75" s="89">
        <v>2</v>
      </c>
      <c r="X75" s="14">
        <v>1.5</v>
      </c>
      <c r="Y75" s="14">
        <v>1</v>
      </c>
      <c r="Z75" s="14">
        <v>2</v>
      </c>
      <c r="AA75" s="14">
        <v>1</v>
      </c>
      <c r="AB75" s="14">
        <v>1.5</v>
      </c>
      <c r="AC75" s="14">
        <v>2</v>
      </c>
      <c r="AD75" s="14">
        <v>1</v>
      </c>
    </row>
    <row r="76" spans="1:30" ht="27" customHeight="1" x14ac:dyDescent="0.4">
      <c r="A76" s="14">
        <v>66</v>
      </c>
      <c r="B76" s="14">
        <v>665734</v>
      </c>
      <c r="C76" s="14" t="s">
        <v>76</v>
      </c>
      <c r="D76" s="18" t="d">
        <v>2000-01-17</v>
      </c>
      <c r="E76" s="14" t="s">
        <v>71</v>
      </c>
      <c r="F76" s="14">
        <v>1</v>
      </c>
      <c r="G76" s="14">
        <v>1</v>
      </c>
      <c r="H76" s="14">
        <v>2</v>
      </c>
      <c r="I76" s="14">
        <v>1</v>
      </c>
      <c r="J76" s="14">
        <v>2</v>
      </c>
      <c r="K76" s="14">
        <v>3</v>
      </c>
      <c r="L76" s="14">
        <v>2</v>
      </c>
      <c r="M76" s="14">
        <v>1</v>
      </c>
      <c r="N76" s="14">
        <v>0.5</v>
      </c>
      <c r="O76" s="14">
        <v>0.5</v>
      </c>
      <c r="P76" s="14">
        <v>1</v>
      </c>
      <c r="Q76" s="14">
        <v>1.5</v>
      </c>
      <c r="R76" s="14">
        <v>1</v>
      </c>
      <c r="S76" s="14">
        <v>1</v>
      </c>
      <c r="T76" s="14">
        <v>2</v>
      </c>
      <c r="U76" s="14">
        <v>1</v>
      </c>
      <c r="V76" s="89">
        <v>3</v>
      </c>
      <c r="W76" s="89">
        <v>1</v>
      </c>
      <c r="X76" s="14">
        <v>2</v>
      </c>
      <c r="Y76" s="14">
        <v>1</v>
      </c>
      <c r="Z76" s="14">
        <v>1.5</v>
      </c>
      <c r="AA76" s="14">
        <v>1</v>
      </c>
      <c r="AB76" s="14">
        <v>2</v>
      </c>
      <c r="AC76" s="14">
        <v>1</v>
      </c>
      <c r="AD76" s="14">
        <v>1</v>
      </c>
    </row>
    <row r="77" spans="1:30" ht="27" customHeight="1" x14ac:dyDescent="0.4">
      <c r="A77" s="14">
        <v>67</v>
      </c>
      <c r="B77" s="14">
        <v>665735</v>
      </c>
      <c r="C77" s="14" t="s">
        <v>77</v>
      </c>
      <c r="D77" s="18" t="d">
        <v>2000-01-18</v>
      </c>
      <c r="E77" s="14" t="s">
        <v>71</v>
      </c>
      <c r="F77" s="14">
        <v>2</v>
      </c>
      <c r="G77" s="14">
        <v>1</v>
      </c>
      <c r="H77" s="14">
        <v>1.5</v>
      </c>
      <c r="I77" s="14">
        <v>0.5</v>
      </c>
      <c r="J77" s="14">
        <v>1.5</v>
      </c>
      <c r="K77" s="14">
        <v>1.5</v>
      </c>
      <c r="L77" s="14">
        <v>1</v>
      </c>
      <c r="M77" s="14">
        <v>2.5</v>
      </c>
      <c r="N77" s="14">
        <v>1</v>
      </c>
      <c r="O77" s="14">
        <v>1</v>
      </c>
      <c r="P77" s="14">
        <v>0.5</v>
      </c>
      <c r="Q77" s="14">
        <v>2</v>
      </c>
      <c r="R77" s="14">
        <v>1</v>
      </c>
      <c r="S77" s="14">
        <v>0.5</v>
      </c>
      <c r="T77" s="14">
        <v>1.5</v>
      </c>
      <c r="U77" s="14">
        <v>0.5</v>
      </c>
      <c r="V77" s="89">
        <v>1.5</v>
      </c>
      <c r="W77" s="89">
        <v>2.5</v>
      </c>
      <c r="X77" s="14">
        <v>1</v>
      </c>
      <c r="Y77" s="14">
        <v>1</v>
      </c>
      <c r="Z77" s="14">
        <v>2</v>
      </c>
      <c r="AA77" s="14">
        <v>2</v>
      </c>
      <c r="AB77" s="14">
        <v>1</v>
      </c>
      <c r="AC77" s="14">
        <v>0.5</v>
      </c>
      <c r="AD77" s="14">
        <v>2</v>
      </c>
    </row>
    <row r="78" spans="1:30" ht="27" customHeight="1" x14ac:dyDescent="0.4">
      <c r="A78" s="14">
        <v>68</v>
      </c>
      <c r="B78" s="14">
        <v>665736</v>
      </c>
      <c r="C78" s="14" t="s">
        <v>78</v>
      </c>
      <c r="D78" s="18" t="d">
        <v>2000-01-19</v>
      </c>
      <c r="E78" s="14" t="s">
        <v>71</v>
      </c>
      <c r="F78" s="14">
        <v>1.5</v>
      </c>
      <c r="G78" s="14">
        <v>2</v>
      </c>
      <c r="H78" s="14">
        <v>2</v>
      </c>
      <c r="I78" s="14">
        <v>2</v>
      </c>
      <c r="J78" s="14">
        <v>2</v>
      </c>
      <c r="K78" s="14">
        <v>1</v>
      </c>
      <c r="L78" s="14">
        <v>0.5</v>
      </c>
      <c r="M78" s="14">
        <v>3</v>
      </c>
      <c r="N78" s="14">
        <v>1</v>
      </c>
      <c r="O78" s="14">
        <v>0.5</v>
      </c>
      <c r="P78" s="14">
        <v>0.5</v>
      </c>
      <c r="Q78" s="14">
        <v>1</v>
      </c>
      <c r="R78" s="14">
        <v>2</v>
      </c>
      <c r="S78" s="14">
        <v>0.5</v>
      </c>
      <c r="T78" s="14">
        <v>2</v>
      </c>
      <c r="U78" s="14">
        <v>1</v>
      </c>
      <c r="V78" s="14">
        <v>1.5</v>
      </c>
      <c r="W78" s="89">
        <v>3</v>
      </c>
      <c r="X78" s="14">
        <v>0.5</v>
      </c>
      <c r="Y78" s="14">
        <v>1</v>
      </c>
      <c r="Z78" s="14">
        <v>1</v>
      </c>
      <c r="AA78" s="14">
        <v>1.5</v>
      </c>
      <c r="AB78" s="14">
        <v>1</v>
      </c>
      <c r="AC78" s="14">
        <v>0.5</v>
      </c>
      <c r="AD78" s="14">
        <v>1.5</v>
      </c>
    </row>
    <row r="79" spans="1:30" ht="27" customHeight="1" x14ac:dyDescent="0.4">
      <c r="A79" s="14">
        <v>69</v>
      </c>
      <c r="B79" s="14">
        <v>665737</v>
      </c>
      <c r="C79" s="14" t="s">
        <v>79</v>
      </c>
      <c r="D79" s="18" t="d">
        <v>2000-01-20</v>
      </c>
      <c r="E79" s="14" t="s">
        <v>71</v>
      </c>
      <c r="F79" s="14">
        <v>1.5</v>
      </c>
      <c r="G79" s="14">
        <v>0.5</v>
      </c>
      <c r="H79" s="14">
        <v>1</v>
      </c>
      <c r="I79" s="14">
        <v>0.5</v>
      </c>
      <c r="J79" s="14">
        <v>1</v>
      </c>
      <c r="K79" s="14">
        <v>1</v>
      </c>
      <c r="L79" s="14">
        <v>0.5</v>
      </c>
      <c r="M79" s="14">
        <v>1.5</v>
      </c>
      <c r="N79" s="14">
        <v>1</v>
      </c>
      <c r="O79" s="14">
        <v>1</v>
      </c>
      <c r="P79" s="14">
        <v>0.5</v>
      </c>
      <c r="Q79" s="14">
        <v>0.5</v>
      </c>
      <c r="R79" s="14">
        <v>1.5</v>
      </c>
      <c r="S79" s="14">
        <v>0.5</v>
      </c>
      <c r="T79" s="14">
        <v>1</v>
      </c>
      <c r="U79" s="14">
        <v>1</v>
      </c>
      <c r="V79" s="14">
        <v>2</v>
      </c>
      <c r="W79" s="14">
        <v>1</v>
      </c>
      <c r="X79" s="14">
        <v>0.5</v>
      </c>
      <c r="Y79" s="14">
        <v>1</v>
      </c>
      <c r="Z79" s="14">
        <v>1.5</v>
      </c>
      <c r="AA79" s="14">
        <v>2</v>
      </c>
      <c r="AB79" s="14">
        <v>0.5</v>
      </c>
      <c r="AC79" s="14">
        <v>0.5</v>
      </c>
      <c r="AD79" s="14">
        <v>2</v>
      </c>
    </row>
    <row r="80" spans="1:30" ht="27" customHeight="1" x14ac:dyDescent="0.4">
      <c r="A80" s="14">
        <v>70</v>
      </c>
      <c r="B80" s="14">
        <v>665738</v>
      </c>
      <c r="C80" s="14" t="s">
        <v>80</v>
      </c>
      <c r="D80" s="18" t="d">
        <v>2000-01-21</v>
      </c>
      <c r="E80" s="14" t="s">
        <v>71</v>
      </c>
      <c r="F80" s="14">
        <v>0.5</v>
      </c>
      <c r="G80" s="14">
        <v>0.5</v>
      </c>
      <c r="H80" s="14">
        <v>0.5</v>
      </c>
      <c r="I80" s="14">
        <v>0.5</v>
      </c>
      <c r="J80" s="14">
        <v>0.5</v>
      </c>
      <c r="K80" s="14">
        <v>2</v>
      </c>
      <c r="L80" s="14">
        <v>0.5</v>
      </c>
      <c r="M80" s="14">
        <v>0.5</v>
      </c>
      <c r="N80" s="14">
        <v>1</v>
      </c>
      <c r="O80" s="14">
        <v>1</v>
      </c>
      <c r="P80" s="14">
        <v>0.5</v>
      </c>
      <c r="Q80" s="14">
        <v>0.5</v>
      </c>
      <c r="R80" s="14">
        <v>2</v>
      </c>
      <c r="S80" s="14">
        <v>0.5</v>
      </c>
      <c r="T80" s="14">
        <v>0.5</v>
      </c>
      <c r="U80" s="14">
        <v>1</v>
      </c>
      <c r="V80" s="14">
        <v>1</v>
      </c>
      <c r="W80" s="14">
        <v>1</v>
      </c>
      <c r="X80" s="14">
        <v>0.5</v>
      </c>
      <c r="Y80" s="14">
        <v>0.5</v>
      </c>
      <c r="Z80" s="14">
        <v>2</v>
      </c>
      <c r="AA80" s="14">
        <v>1</v>
      </c>
      <c r="AB80" s="14">
        <v>2</v>
      </c>
      <c r="AC80" s="14">
        <v>0.5</v>
      </c>
      <c r="AD80" s="14">
        <v>1</v>
      </c>
    </row>
    <row r="81" spans="1:30" ht="27" customHeight="1" x14ac:dyDescent="0.4">
      <c r="A81" s="14">
        <v>71</v>
      </c>
      <c r="B81" s="14">
        <v>665739</v>
      </c>
      <c r="C81" s="14" t="s">
        <v>81</v>
      </c>
      <c r="D81" s="18" t="d">
        <v>2000-01-22</v>
      </c>
      <c r="E81" s="14" t="s">
        <v>71</v>
      </c>
      <c r="F81" s="14">
        <v>1.5</v>
      </c>
      <c r="G81" s="14">
        <v>1</v>
      </c>
      <c r="H81" s="14">
        <v>1</v>
      </c>
      <c r="I81" s="14">
        <v>1</v>
      </c>
      <c r="J81" s="14">
        <v>0.5</v>
      </c>
      <c r="K81" s="14">
        <v>2</v>
      </c>
      <c r="L81" s="14">
        <v>0.5</v>
      </c>
      <c r="M81" s="14">
        <v>2</v>
      </c>
      <c r="N81" s="14">
        <v>0.5</v>
      </c>
      <c r="O81" s="14">
        <v>1</v>
      </c>
      <c r="P81" s="14">
        <v>0.5</v>
      </c>
      <c r="Q81" s="14">
        <v>0.5</v>
      </c>
      <c r="R81" s="14">
        <v>1</v>
      </c>
      <c r="S81" s="14">
        <v>0.5</v>
      </c>
      <c r="T81" s="14">
        <v>0.5</v>
      </c>
      <c r="U81" s="14">
        <v>1</v>
      </c>
      <c r="V81" s="14">
        <v>2.5</v>
      </c>
      <c r="W81" s="14">
        <v>2.5</v>
      </c>
      <c r="X81" s="14">
        <v>0.5</v>
      </c>
      <c r="Y81" s="14">
        <v>1</v>
      </c>
      <c r="Z81" s="14">
        <v>1</v>
      </c>
      <c r="AA81" s="14">
        <v>0.5</v>
      </c>
      <c r="AB81" s="14">
        <v>1</v>
      </c>
      <c r="AC81" s="14">
        <v>0.5</v>
      </c>
      <c r="AD81" s="14">
        <v>0.5</v>
      </c>
    </row>
    <row r="82" spans="1:30" ht="27" customHeight="1" x14ac:dyDescent="0.4">
      <c r="A82" s="14">
        <v>72</v>
      </c>
      <c r="B82" s="14">
        <v>665740</v>
      </c>
      <c r="C82" s="14" t="s">
        <v>82</v>
      </c>
      <c r="D82" s="18" t="d">
        <v>2000-01-23</v>
      </c>
      <c r="E82" s="14" t="s">
        <v>71</v>
      </c>
      <c r="F82" s="14">
        <v>0.5</v>
      </c>
      <c r="G82" s="14">
        <v>1</v>
      </c>
      <c r="H82" s="14">
        <v>1</v>
      </c>
      <c r="I82" s="14">
        <v>1</v>
      </c>
      <c r="J82" s="14">
        <v>0.5</v>
      </c>
      <c r="K82" s="14">
        <v>1</v>
      </c>
      <c r="L82" s="14">
        <v>0.5</v>
      </c>
      <c r="M82" s="14">
        <v>1.5</v>
      </c>
      <c r="N82" s="14">
        <v>1</v>
      </c>
      <c r="O82" s="14">
        <v>0.5</v>
      </c>
      <c r="P82" s="14">
        <v>0.5</v>
      </c>
      <c r="Q82" s="14">
        <v>0.5</v>
      </c>
      <c r="R82" s="14">
        <v>0.5</v>
      </c>
      <c r="S82" s="14">
        <v>0.5</v>
      </c>
      <c r="T82" s="14">
        <v>0.5</v>
      </c>
      <c r="U82" s="14">
        <v>1</v>
      </c>
      <c r="V82" s="14">
        <v>1</v>
      </c>
      <c r="W82" s="14">
        <v>1.5</v>
      </c>
      <c r="X82" s="14">
        <v>0.5</v>
      </c>
      <c r="Y82" s="14">
        <v>0.5</v>
      </c>
      <c r="Z82" s="14">
        <v>0.5</v>
      </c>
      <c r="AA82" s="14">
        <v>1</v>
      </c>
      <c r="AB82" s="14">
        <v>1.5</v>
      </c>
      <c r="AC82" s="14">
        <v>0.5</v>
      </c>
      <c r="AD82" s="14">
        <v>0.5</v>
      </c>
    </row>
    <row r="83" spans="1:30" ht="27" customHeight="1" x14ac:dyDescent="0.4">
      <c r="A83" s="14">
        <v>73</v>
      </c>
      <c r="B83" s="14">
        <v>665741</v>
      </c>
      <c r="C83" s="14" t="s">
        <v>70</v>
      </c>
      <c r="D83" s="18" t="d">
        <v>2000-01-12</v>
      </c>
      <c r="E83" s="14" t="s">
        <v>71</v>
      </c>
      <c r="F83" s="14">
        <v>2</v>
      </c>
      <c r="G83" s="14">
        <v>1</v>
      </c>
      <c r="H83" s="14">
        <v>1</v>
      </c>
      <c r="I83" s="14">
        <v>1</v>
      </c>
      <c r="J83" s="14">
        <v>0.5</v>
      </c>
      <c r="K83" s="14">
        <v>2.5</v>
      </c>
      <c r="L83" s="14">
        <v>0.5</v>
      </c>
      <c r="M83" s="14">
        <v>1</v>
      </c>
      <c r="N83" s="14">
        <v>1</v>
      </c>
      <c r="O83" s="14">
        <v>1</v>
      </c>
      <c r="P83" s="14">
        <v>1</v>
      </c>
      <c r="Q83" s="14">
        <v>0.5</v>
      </c>
      <c r="R83" s="14">
        <v>0.5</v>
      </c>
      <c r="S83" s="14">
        <v>1</v>
      </c>
      <c r="T83" s="14">
        <v>0.5</v>
      </c>
      <c r="U83" s="14">
        <v>1</v>
      </c>
      <c r="V83" s="88">
        <v>2.5</v>
      </c>
      <c r="W83" s="14">
        <v>2</v>
      </c>
      <c r="X83" s="14">
        <v>0.5</v>
      </c>
      <c r="Y83" s="14">
        <v>1</v>
      </c>
      <c r="Z83" s="14">
        <v>0.5</v>
      </c>
      <c r="AA83" s="14">
        <v>0.5</v>
      </c>
      <c r="AB83" s="14">
        <v>1</v>
      </c>
      <c r="AC83" s="14">
        <v>1</v>
      </c>
      <c r="AD83" s="14">
        <v>1.5</v>
      </c>
    </row>
    <row r="84" spans="1:30" ht="27" customHeight="1" x14ac:dyDescent="0.4">
      <c r="A84" s="14">
        <v>74</v>
      </c>
      <c r="B84" s="14">
        <v>665742</v>
      </c>
      <c r="C84" s="14" t="s">
        <v>72</v>
      </c>
      <c r="D84" s="18" t="d">
        <v>2000-01-13</v>
      </c>
      <c r="E84" s="14" t="s">
        <v>71</v>
      </c>
      <c r="F84" s="14">
        <v>1</v>
      </c>
      <c r="G84" s="14">
        <v>1</v>
      </c>
      <c r="H84" s="14">
        <v>1</v>
      </c>
      <c r="I84" s="14">
        <v>1</v>
      </c>
      <c r="J84" s="14">
        <v>0.5</v>
      </c>
      <c r="K84" s="14">
        <v>2</v>
      </c>
      <c r="L84" s="14">
        <v>1</v>
      </c>
      <c r="M84" s="14">
        <v>0.5</v>
      </c>
      <c r="N84" s="14">
        <v>1</v>
      </c>
      <c r="O84" s="14">
        <v>0.5</v>
      </c>
      <c r="P84" s="14">
        <v>1</v>
      </c>
      <c r="Q84" s="14">
        <v>0.5</v>
      </c>
      <c r="R84" s="14">
        <v>0.5</v>
      </c>
      <c r="S84" s="14">
        <v>1</v>
      </c>
      <c r="T84" s="14">
        <v>0.5</v>
      </c>
      <c r="U84" s="14">
        <v>0.5</v>
      </c>
      <c r="V84" s="89">
        <v>2</v>
      </c>
      <c r="W84" s="14">
        <v>2</v>
      </c>
      <c r="X84" s="14">
        <v>1</v>
      </c>
      <c r="Y84" s="14">
        <v>0.5</v>
      </c>
      <c r="Z84" s="14">
        <v>0.5</v>
      </c>
      <c r="AA84" s="14">
        <v>1.5</v>
      </c>
      <c r="AB84" s="14">
        <v>1</v>
      </c>
      <c r="AC84" s="14">
        <v>1</v>
      </c>
      <c r="AD84" s="14">
        <v>1</v>
      </c>
    </row>
    <row r="85" spans="1:30" ht="27" customHeight="1" x14ac:dyDescent="0.4">
      <c r="A85" s="14">
        <v>75</v>
      </c>
      <c r="B85" s="14">
        <v>665743</v>
      </c>
      <c r="C85" s="14" t="s">
        <v>73</v>
      </c>
      <c r="D85" s="18" t="d">
        <v>2000-01-14</v>
      </c>
      <c r="E85" s="14" t="s">
        <v>71</v>
      </c>
      <c r="F85" s="14">
        <v>1</v>
      </c>
      <c r="G85" s="14">
        <v>0.5</v>
      </c>
      <c r="H85" s="14">
        <v>2</v>
      </c>
      <c r="I85" s="14">
        <v>2</v>
      </c>
      <c r="J85" s="14">
        <v>0.5</v>
      </c>
      <c r="K85" s="14">
        <v>2</v>
      </c>
      <c r="L85" s="14">
        <v>1</v>
      </c>
      <c r="M85" s="14">
        <v>2.5</v>
      </c>
      <c r="N85" s="14">
        <v>0.5</v>
      </c>
      <c r="O85" s="14">
        <v>0.5</v>
      </c>
      <c r="P85" s="14">
        <v>2</v>
      </c>
      <c r="Q85" s="14">
        <v>1</v>
      </c>
      <c r="R85" s="14">
        <v>0.5</v>
      </c>
      <c r="S85" s="14">
        <v>2</v>
      </c>
      <c r="T85" s="14">
        <v>0.5</v>
      </c>
      <c r="U85" s="14">
        <v>0.5</v>
      </c>
      <c r="V85" s="89">
        <v>2</v>
      </c>
      <c r="W85" s="88">
        <v>2.5</v>
      </c>
      <c r="X85" s="14">
        <v>1</v>
      </c>
      <c r="Y85" s="14">
        <v>1</v>
      </c>
      <c r="Z85" s="14">
        <v>1</v>
      </c>
      <c r="AA85" s="14">
        <v>0.5</v>
      </c>
      <c r="AB85" s="14">
        <v>1</v>
      </c>
      <c r="AC85" s="14">
        <v>2</v>
      </c>
      <c r="AD85" s="14">
        <v>0.5</v>
      </c>
    </row>
    <row r="86" spans="1:30" ht="27" customHeight="1" x14ac:dyDescent="0.4">
      <c r="A86" s="14">
        <v>76</v>
      </c>
      <c r="B86" s="14">
        <v>665744</v>
      </c>
      <c r="C86" s="14" t="s">
        <v>74</v>
      </c>
      <c r="D86" s="18" t="d">
        <v>2000-01-15</v>
      </c>
      <c r="E86" s="14" t="s">
        <v>71</v>
      </c>
      <c r="F86" s="14">
        <v>2</v>
      </c>
      <c r="G86" s="14">
        <v>0.5</v>
      </c>
      <c r="H86" s="14">
        <v>1</v>
      </c>
      <c r="I86" s="14">
        <v>1.5</v>
      </c>
      <c r="J86" s="14">
        <v>1</v>
      </c>
      <c r="K86" s="14">
        <v>1</v>
      </c>
      <c r="L86" s="14">
        <v>2</v>
      </c>
      <c r="M86" s="14">
        <v>2</v>
      </c>
      <c r="N86" s="14">
        <v>0.5</v>
      </c>
      <c r="O86" s="14">
        <v>1</v>
      </c>
      <c r="P86" s="14">
        <v>1.5</v>
      </c>
      <c r="Q86" s="14">
        <v>1</v>
      </c>
      <c r="R86" s="14">
        <v>0.5</v>
      </c>
      <c r="S86" s="14">
        <v>1.5</v>
      </c>
      <c r="T86" s="14">
        <v>1</v>
      </c>
      <c r="U86" s="14">
        <v>1</v>
      </c>
      <c r="V86" s="89">
        <v>1</v>
      </c>
      <c r="W86" s="89">
        <v>2</v>
      </c>
      <c r="X86" s="14">
        <v>2</v>
      </c>
      <c r="Y86" s="14">
        <v>0.5</v>
      </c>
      <c r="Z86" s="14">
        <v>1</v>
      </c>
      <c r="AA86" s="14">
        <v>1</v>
      </c>
      <c r="AB86" s="14">
        <v>2</v>
      </c>
      <c r="AC86" s="14">
        <v>1.5</v>
      </c>
      <c r="AD86" s="14">
        <v>1.5</v>
      </c>
    </row>
    <row r="87" spans="1:30" ht="27" customHeight="1" x14ac:dyDescent="0.4">
      <c r="A87" s="14">
        <v>77</v>
      </c>
      <c r="B87" s="14">
        <v>665745</v>
      </c>
      <c r="C87" s="14" t="s">
        <v>75</v>
      </c>
      <c r="D87" s="18" t="d">
        <v>2000-01-16</v>
      </c>
      <c r="E87" s="14" t="s">
        <v>71</v>
      </c>
      <c r="F87" s="14">
        <v>1</v>
      </c>
      <c r="G87" s="14">
        <v>0.5</v>
      </c>
      <c r="H87" s="14">
        <v>1</v>
      </c>
      <c r="I87" s="14">
        <v>2</v>
      </c>
      <c r="J87" s="14">
        <v>1</v>
      </c>
      <c r="K87" s="14">
        <v>2.5</v>
      </c>
      <c r="L87" s="14">
        <v>1.5</v>
      </c>
      <c r="M87" s="14">
        <v>2</v>
      </c>
      <c r="N87" s="14">
        <v>1</v>
      </c>
      <c r="O87" s="14">
        <v>0.5</v>
      </c>
      <c r="P87" s="14">
        <v>2</v>
      </c>
      <c r="Q87" s="14">
        <v>2</v>
      </c>
      <c r="R87" s="14">
        <v>0.5</v>
      </c>
      <c r="S87" s="14">
        <v>2</v>
      </c>
      <c r="T87" s="14">
        <v>1</v>
      </c>
      <c r="U87" s="14">
        <v>0.5</v>
      </c>
      <c r="V87" s="89">
        <v>2.5</v>
      </c>
      <c r="W87" s="89">
        <v>2</v>
      </c>
      <c r="X87" s="14">
        <v>1.5</v>
      </c>
      <c r="Y87" s="14">
        <v>1</v>
      </c>
      <c r="Z87" s="14">
        <v>2</v>
      </c>
      <c r="AA87" s="14">
        <v>1</v>
      </c>
      <c r="AB87" s="14">
        <v>1.5</v>
      </c>
      <c r="AC87" s="14">
        <v>2</v>
      </c>
      <c r="AD87" s="14">
        <v>1</v>
      </c>
    </row>
    <row r="88" spans="1:30" ht="27" customHeight="1" x14ac:dyDescent="0.4">
      <c r="A88" s="14">
        <v>78</v>
      </c>
      <c r="B88" s="14">
        <v>665746</v>
      </c>
      <c r="C88" s="14" t="s">
        <v>76</v>
      </c>
      <c r="D88" s="18" t="d">
        <v>2000-01-17</v>
      </c>
      <c r="E88" s="14" t="s">
        <v>71</v>
      </c>
      <c r="F88" s="14">
        <v>1</v>
      </c>
      <c r="G88" s="14">
        <v>1</v>
      </c>
      <c r="H88" s="14">
        <v>2</v>
      </c>
      <c r="I88" s="14">
        <v>1</v>
      </c>
      <c r="J88" s="14">
        <v>2</v>
      </c>
      <c r="K88" s="14">
        <v>3</v>
      </c>
      <c r="L88" s="14">
        <v>2</v>
      </c>
      <c r="M88" s="14">
        <v>1</v>
      </c>
      <c r="N88" s="14">
        <v>0.5</v>
      </c>
      <c r="O88" s="14">
        <v>0.5</v>
      </c>
      <c r="P88" s="14">
        <v>1</v>
      </c>
      <c r="Q88" s="14">
        <v>1.5</v>
      </c>
      <c r="R88" s="14">
        <v>1</v>
      </c>
      <c r="S88" s="14">
        <v>1</v>
      </c>
      <c r="T88" s="14">
        <v>2</v>
      </c>
      <c r="U88" s="14">
        <v>1</v>
      </c>
      <c r="V88" s="89">
        <v>3</v>
      </c>
      <c r="W88" s="89">
        <v>1</v>
      </c>
      <c r="X88" s="14">
        <v>2</v>
      </c>
      <c r="Y88" s="14">
        <v>1</v>
      </c>
      <c r="Z88" s="14">
        <v>1.5</v>
      </c>
      <c r="AA88" s="14">
        <v>1</v>
      </c>
      <c r="AB88" s="14">
        <v>2</v>
      </c>
      <c r="AC88" s="14">
        <v>1</v>
      </c>
      <c r="AD88" s="14">
        <v>1</v>
      </c>
    </row>
    <row r="89" spans="1:30" ht="27" customHeight="1" x14ac:dyDescent="0.4">
      <c r="A89" s="14">
        <v>79</v>
      </c>
      <c r="B89" s="14">
        <v>665747</v>
      </c>
      <c r="C89" s="14" t="s">
        <v>77</v>
      </c>
      <c r="D89" s="18" t="d">
        <v>2000-01-18</v>
      </c>
      <c r="E89" s="14" t="s">
        <v>71</v>
      </c>
      <c r="F89" s="14">
        <v>2</v>
      </c>
      <c r="G89" s="14">
        <v>1</v>
      </c>
      <c r="H89" s="14">
        <v>1.5</v>
      </c>
      <c r="I89" s="14">
        <v>0.5</v>
      </c>
      <c r="J89" s="14">
        <v>1.5</v>
      </c>
      <c r="K89" s="14">
        <v>1.5</v>
      </c>
      <c r="L89" s="14">
        <v>1</v>
      </c>
      <c r="M89" s="14">
        <v>2.5</v>
      </c>
      <c r="N89" s="14">
        <v>1</v>
      </c>
      <c r="O89" s="14">
        <v>1</v>
      </c>
      <c r="P89" s="14">
        <v>0.5</v>
      </c>
      <c r="Q89" s="14">
        <v>2</v>
      </c>
      <c r="R89" s="14">
        <v>1</v>
      </c>
      <c r="S89" s="14">
        <v>0.5</v>
      </c>
      <c r="T89" s="14">
        <v>1.5</v>
      </c>
      <c r="U89" s="14">
        <v>0.5</v>
      </c>
      <c r="V89" s="89">
        <v>1.5</v>
      </c>
      <c r="W89" s="89">
        <v>2.5</v>
      </c>
      <c r="X89" s="14">
        <v>1</v>
      </c>
      <c r="Y89" s="14">
        <v>1</v>
      </c>
      <c r="Z89" s="14">
        <v>2</v>
      </c>
      <c r="AA89" s="14">
        <v>2</v>
      </c>
      <c r="AB89" s="14">
        <v>1</v>
      </c>
      <c r="AC89" s="14">
        <v>0.5</v>
      </c>
      <c r="AD89" s="14">
        <v>2</v>
      </c>
    </row>
    <row r="90" spans="1:30" ht="27" customHeight="1" x14ac:dyDescent="0.4">
      <c r="A90" s="14">
        <v>80</v>
      </c>
      <c r="B90" s="14">
        <v>665748</v>
      </c>
      <c r="C90" s="14" t="s">
        <v>78</v>
      </c>
      <c r="D90" s="18" t="d">
        <v>2000-01-19</v>
      </c>
      <c r="E90" s="14" t="s">
        <v>71</v>
      </c>
      <c r="F90" s="14">
        <v>1.5</v>
      </c>
      <c r="G90" s="14">
        <v>2</v>
      </c>
      <c r="H90" s="14">
        <v>2</v>
      </c>
      <c r="I90" s="14">
        <v>2</v>
      </c>
      <c r="J90" s="14">
        <v>2</v>
      </c>
      <c r="K90" s="14">
        <v>1</v>
      </c>
      <c r="L90" s="14">
        <v>0.5</v>
      </c>
      <c r="M90" s="14">
        <v>3</v>
      </c>
      <c r="N90" s="14">
        <v>1</v>
      </c>
      <c r="O90" s="14">
        <v>0.5</v>
      </c>
      <c r="P90" s="14">
        <v>0.5</v>
      </c>
      <c r="Q90" s="14">
        <v>1</v>
      </c>
      <c r="R90" s="14">
        <v>2</v>
      </c>
      <c r="S90" s="14">
        <v>0.5</v>
      </c>
      <c r="T90" s="14">
        <v>2</v>
      </c>
      <c r="U90" s="14">
        <v>1</v>
      </c>
      <c r="V90" s="14">
        <v>1.5</v>
      </c>
      <c r="W90" s="89">
        <v>3</v>
      </c>
      <c r="X90" s="14">
        <v>0.5</v>
      </c>
      <c r="Y90" s="14">
        <v>1</v>
      </c>
      <c r="Z90" s="14">
        <v>1</v>
      </c>
      <c r="AA90" s="14">
        <v>1.5</v>
      </c>
      <c r="AB90" s="14">
        <v>1</v>
      </c>
      <c r="AC90" s="14">
        <v>0.5</v>
      </c>
      <c r="AD90" s="14">
        <v>1.5</v>
      </c>
    </row>
    <row r="91" spans="1:30" ht="27" customHeight="1" x14ac:dyDescent="0.4">
      <c r="A91" s="14">
        <v>81</v>
      </c>
      <c r="B91" s="14">
        <v>665749</v>
      </c>
      <c r="C91" s="14" t="s">
        <v>79</v>
      </c>
      <c r="D91" s="18" t="d">
        <v>2000-01-20</v>
      </c>
      <c r="E91" s="14" t="s">
        <v>71</v>
      </c>
      <c r="F91" s="14">
        <v>1.5</v>
      </c>
      <c r="G91" s="14">
        <v>0.5</v>
      </c>
      <c r="H91" s="14">
        <v>1</v>
      </c>
      <c r="I91" s="14">
        <v>0.5</v>
      </c>
      <c r="J91" s="14">
        <v>1</v>
      </c>
      <c r="K91" s="14">
        <v>1</v>
      </c>
      <c r="L91" s="14">
        <v>0.5</v>
      </c>
      <c r="M91" s="14">
        <v>1.5</v>
      </c>
      <c r="N91" s="14">
        <v>1</v>
      </c>
      <c r="O91" s="14">
        <v>1</v>
      </c>
      <c r="P91" s="14">
        <v>0.5</v>
      </c>
      <c r="Q91" s="14">
        <v>0.5</v>
      </c>
      <c r="R91" s="14">
        <v>1.5</v>
      </c>
      <c r="S91" s="14">
        <v>0.5</v>
      </c>
      <c r="T91" s="14">
        <v>1</v>
      </c>
      <c r="U91" s="14">
        <v>1</v>
      </c>
      <c r="V91" s="14">
        <v>2</v>
      </c>
      <c r="W91" s="14">
        <v>1</v>
      </c>
      <c r="X91" s="14">
        <v>0.5</v>
      </c>
      <c r="Y91" s="14">
        <v>1</v>
      </c>
      <c r="Z91" s="14">
        <v>1.5</v>
      </c>
      <c r="AA91" s="14">
        <v>2</v>
      </c>
      <c r="AB91" s="14">
        <v>0.5</v>
      </c>
      <c r="AC91" s="14">
        <v>0.5</v>
      </c>
      <c r="AD91" s="14">
        <v>2</v>
      </c>
    </row>
    <row r="92" spans="1:30" ht="27" customHeight="1" x14ac:dyDescent="0.4">
      <c r="A92" s="14">
        <v>82</v>
      </c>
      <c r="B92" s="14">
        <v>665750</v>
      </c>
      <c r="C92" s="14" t="s">
        <v>80</v>
      </c>
      <c r="D92" s="18" t="d">
        <v>2000-01-21</v>
      </c>
      <c r="E92" s="14" t="s">
        <v>71</v>
      </c>
      <c r="F92" s="14">
        <v>0.5</v>
      </c>
      <c r="G92" s="14">
        <v>0.5</v>
      </c>
      <c r="H92" s="14">
        <v>0.5</v>
      </c>
      <c r="I92" s="14">
        <v>0.5</v>
      </c>
      <c r="J92" s="14">
        <v>0.5</v>
      </c>
      <c r="K92" s="14">
        <v>2</v>
      </c>
      <c r="L92" s="14">
        <v>0.5</v>
      </c>
      <c r="M92" s="14">
        <v>0.5</v>
      </c>
      <c r="N92" s="14">
        <v>1</v>
      </c>
      <c r="O92" s="14">
        <v>1</v>
      </c>
      <c r="P92" s="14">
        <v>0.5</v>
      </c>
      <c r="Q92" s="14">
        <v>0.5</v>
      </c>
      <c r="R92" s="14">
        <v>2</v>
      </c>
      <c r="S92" s="14">
        <v>0.5</v>
      </c>
      <c r="T92" s="14">
        <v>0.5</v>
      </c>
      <c r="U92" s="14">
        <v>1</v>
      </c>
      <c r="V92" s="14">
        <v>1</v>
      </c>
      <c r="W92" s="14">
        <v>1</v>
      </c>
      <c r="X92" s="14">
        <v>0.5</v>
      </c>
      <c r="Y92" s="14">
        <v>0.5</v>
      </c>
      <c r="Z92" s="14">
        <v>2</v>
      </c>
      <c r="AA92" s="14">
        <v>1</v>
      </c>
      <c r="AB92" s="14">
        <v>2</v>
      </c>
      <c r="AC92" s="14">
        <v>0.5</v>
      </c>
      <c r="AD92" s="14">
        <v>1</v>
      </c>
    </row>
    <row r="93" spans="1:30" ht="27" customHeight="1" x14ac:dyDescent="0.4">
      <c r="A93" s="14">
        <v>83</v>
      </c>
      <c r="B93" s="14">
        <v>665751</v>
      </c>
      <c r="C93" s="14" t="s">
        <v>81</v>
      </c>
      <c r="D93" s="18" t="d">
        <v>2000-01-22</v>
      </c>
      <c r="E93" s="14" t="s">
        <v>71</v>
      </c>
      <c r="F93" s="14">
        <v>1.5</v>
      </c>
      <c r="G93" s="14">
        <v>1</v>
      </c>
      <c r="H93" s="14">
        <v>1</v>
      </c>
      <c r="I93" s="14">
        <v>1</v>
      </c>
      <c r="J93" s="14">
        <v>0.5</v>
      </c>
      <c r="K93" s="14">
        <v>2</v>
      </c>
      <c r="L93" s="14">
        <v>0.5</v>
      </c>
      <c r="M93" s="14">
        <v>2</v>
      </c>
      <c r="N93" s="14">
        <v>0.5</v>
      </c>
      <c r="O93" s="14">
        <v>1</v>
      </c>
      <c r="P93" s="14">
        <v>0.5</v>
      </c>
      <c r="Q93" s="14">
        <v>0.5</v>
      </c>
      <c r="R93" s="14">
        <v>1</v>
      </c>
      <c r="S93" s="14">
        <v>0.5</v>
      </c>
      <c r="T93" s="14">
        <v>0.5</v>
      </c>
      <c r="U93" s="14">
        <v>1</v>
      </c>
      <c r="V93" s="14">
        <v>2.5</v>
      </c>
      <c r="W93" s="14">
        <v>2.5</v>
      </c>
      <c r="X93" s="14">
        <v>0.5</v>
      </c>
      <c r="Y93" s="14">
        <v>1</v>
      </c>
      <c r="Z93" s="14">
        <v>1</v>
      </c>
      <c r="AA93" s="14">
        <v>0.5</v>
      </c>
      <c r="AB93" s="14">
        <v>1</v>
      </c>
      <c r="AC93" s="14">
        <v>0.5</v>
      </c>
      <c r="AD93" s="14">
        <v>0.5</v>
      </c>
    </row>
    <row r="94" spans="1:30" ht="27" customHeight="1" x14ac:dyDescent="0.4">
      <c r="A94" s="14">
        <v>84</v>
      </c>
      <c r="B94" s="14">
        <v>665752</v>
      </c>
      <c r="C94" s="14" t="s">
        <v>82</v>
      </c>
      <c r="D94" s="18" t="d">
        <v>2000-01-23</v>
      </c>
      <c r="E94" s="14" t="s">
        <v>71</v>
      </c>
      <c r="F94" s="14">
        <v>0.5</v>
      </c>
      <c r="G94" s="14">
        <v>1</v>
      </c>
      <c r="H94" s="14">
        <v>1</v>
      </c>
      <c r="I94" s="14">
        <v>1</v>
      </c>
      <c r="J94" s="14">
        <v>0.5</v>
      </c>
      <c r="K94" s="14">
        <v>1</v>
      </c>
      <c r="L94" s="14">
        <v>0.5</v>
      </c>
      <c r="M94" s="14">
        <v>1.5</v>
      </c>
      <c r="N94" s="14">
        <v>1</v>
      </c>
      <c r="O94" s="14">
        <v>0.5</v>
      </c>
      <c r="P94" s="14">
        <v>0.5</v>
      </c>
      <c r="Q94" s="14">
        <v>0.5</v>
      </c>
      <c r="R94" s="14">
        <v>0.5</v>
      </c>
      <c r="S94" s="14">
        <v>0.5</v>
      </c>
      <c r="T94" s="14">
        <v>0.5</v>
      </c>
      <c r="U94" s="14">
        <v>1</v>
      </c>
      <c r="V94" s="14">
        <v>1</v>
      </c>
      <c r="W94" s="14">
        <v>1.5</v>
      </c>
      <c r="X94" s="14">
        <v>0.5</v>
      </c>
      <c r="Y94" s="14">
        <v>0.5</v>
      </c>
      <c r="Z94" s="14">
        <v>0.5</v>
      </c>
      <c r="AA94" s="14">
        <v>1</v>
      </c>
      <c r="AB94" s="14">
        <v>1.5</v>
      </c>
      <c r="AC94" s="14">
        <v>0.5</v>
      </c>
      <c r="AD94" s="14">
        <v>0.5</v>
      </c>
    </row>
    <row r="95" spans="1:30" ht="27" customHeight="1" x14ac:dyDescent="0.4">
      <c r="A95" s="14">
        <v>85</v>
      </c>
      <c r="B95" s="14">
        <v>665753</v>
      </c>
      <c r="C95" s="14" t="s">
        <v>70</v>
      </c>
      <c r="D95" s="18" t="d">
        <v>2000-01-12</v>
      </c>
      <c r="E95" s="14" t="s">
        <v>71</v>
      </c>
      <c r="F95" s="14">
        <v>2</v>
      </c>
      <c r="G95" s="14">
        <v>1</v>
      </c>
      <c r="H95" s="14">
        <v>1</v>
      </c>
      <c r="I95" s="14">
        <v>1</v>
      </c>
      <c r="J95" s="14">
        <v>0.5</v>
      </c>
      <c r="K95" s="14">
        <v>2.5</v>
      </c>
      <c r="L95" s="14">
        <v>0.5</v>
      </c>
      <c r="M95" s="14">
        <v>1</v>
      </c>
      <c r="N95" s="14">
        <v>1</v>
      </c>
      <c r="O95" s="14">
        <v>1</v>
      </c>
      <c r="P95" s="14">
        <v>1</v>
      </c>
      <c r="Q95" s="14">
        <v>0.5</v>
      </c>
      <c r="R95" s="14">
        <v>0.5</v>
      </c>
      <c r="S95" s="14">
        <v>1</v>
      </c>
      <c r="T95" s="14">
        <v>0.5</v>
      </c>
      <c r="U95" s="14">
        <v>1</v>
      </c>
      <c r="V95" s="88">
        <v>2.5</v>
      </c>
      <c r="W95" s="14">
        <v>2</v>
      </c>
      <c r="X95" s="14">
        <v>0.5</v>
      </c>
      <c r="Y95" s="14">
        <v>1</v>
      </c>
      <c r="Z95" s="14">
        <v>0.5</v>
      </c>
      <c r="AA95" s="14">
        <v>0.5</v>
      </c>
      <c r="AB95" s="14">
        <v>1</v>
      </c>
      <c r="AC95" s="14">
        <v>1</v>
      </c>
      <c r="AD95" s="14">
        <v>1.5</v>
      </c>
    </row>
    <row r="96" spans="1:30" ht="27" customHeight="1" x14ac:dyDescent="0.4">
      <c r="A96" s="14">
        <v>86</v>
      </c>
      <c r="B96" s="14">
        <v>665754</v>
      </c>
      <c r="C96" s="14" t="s">
        <v>72</v>
      </c>
      <c r="D96" s="18" t="d">
        <v>2000-01-13</v>
      </c>
      <c r="E96" s="14" t="s">
        <v>71</v>
      </c>
      <c r="F96" s="14">
        <v>1</v>
      </c>
      <c r="G96" s="14">
        <v>1</v>
      </c>
      <c r="H96" s="14">
        <v>1</v>
      </c>
      <c r="I96" s="14">
        <v>1</v>
      </c>
      <c r="J96" s="14">
        <v>0.5</v>
      </c>
      <c r="K96" s="14">
        <v>2</v>
      </c>
      <c r="L96" s="14">
        <v>1</v>
      </c>
      <c r="M96" s="14">
        <v>0.5</v>
      </c>
      <c r="N96" s="14">
        <v>1</v>
      </c>
      <c r="O96" s="14">
        <v>0.5</v>
      </c>
      <c r="P96" s="14">
        <v>1</v>
      </c>
      <c r="Q96" s="14">
        <v>0.5</v>
      </c>
      <c r="R96" s="14">
        <v>0.5</v>
      </c>
      <c r="S96" s="14">
        <v>1</v>
      </c>
      <c r="T96" s="14">
        <v>0.5</v>
      </c>
      <c r="U96" s="14">
        <v>0.5</v>
      </c>
      <c r="V96" s="89">
        <v>2</v>
      </c>
      <c r="W96" s="14">
        <v>2</v>
      </c>
      <c r="X96" s="14">
        <v>1</v>
      </c>
      <c r="Y96" s="14">
        <v>0.5</v>
      </c>
      <c r="Z96" s="14">
        <v>0.5</v>
      </c>
      <c r="AA96" s="14">
        <v>1.5</v>
      </c>
      <c r="AB96" s="14">
        <v>1</v>
      </c>
      <c r="AC96" s="14">
        <v>1</v>
      </c>
      <c r="AD96" s="14">
        <v>1</v>
      </c>
    </row>
    <row r="97" spans="1:30" ht="27" customHeight="1" x14ac:dyDescent="0.4">
      <c r="A97" s="14">
        <v>87</v>
      </c>
      <c r="B97" s="14">
        <v>665755</v>
      </c>
      <c r="C97" s="14" t="s">
        <v>73</v>
      </c>
      <c r="D97" s="18" t="d">
        <v>2000-01-14</v>
      </c>
      <c r="E97" s="14" t="s">
        <v>71</v>
      </c>
      <c r="F97" s="14">
        <v>1</v>
      </c>
      <c r="G97" s="14">
        <v>0.5</v>
      </c>
      <c r="H97" s="14">
        <v>2</v>
      </c>
      <c r="I97" s="14">
        <v>2</v>
      </c>
      <c r="J97" s="14">
        <v>0.5</v>
      </c>
      <c r="K97" s="14">
        <v>2</v>
      </c>
      <c r="L97" s="14">
        <v>1</v>
      </c>
      <c r="M97" s="14">
        <v>2.5</v>
      </c>
      <c r="N97" s="14">
        <v>0.5</v>
      </c>
      <c r="O97" s="14">
        <v>0.5</v>
      </c>
      <c r="P97" s="14">
        <v>2</v>
      </c>
      <c r="Q97" s="14">
        <v>1</v>
      </c>
      <c r="R97" s="14">
        <v>0.5</v>
      </c>
      <c r="S97" s="14">
        <v>2</v>
      </c>
      <c r="T97" s="14">
        <v>0.5</v>
      </c>
      <c r="U97" s="14">
        <v>0.5</v>
      </c>
      <c r="V97" s="89">
        <v>2</v>
      </c>
      <c r="W97" s="88">
        <v>2.5</v>
      </c>
      <c r="X97" s="14">
        <v>1</v>
      </c>
      <c r="Y97" s="14">
        <v>1</v>
      </c>
      <c r="Z97" s="14">
        <v>1</v>
      </c>
      <c r="AA97" s="14">
        <v>0.5</v>
      </c>
      <c r="AB97" s="14">
        <v>1</v>
      </c>
      <c r="AC97" s="14">
        <v>2</v>
      </c>
      <c r="AD97" s="14">
        <v>0.5</v>
      </c>
    </row>
    <row r="98" spans="1:30" ht="27" customHeight="1" x14ac:dyDescent="0.4">
      <c r="A98" s="14">
        <v>88</v>
      </c>
      <c r="B98" s="14">
        <v>665756</v>
      </c>
      <c r="C98" s="14" t="s">
        <v>74</v>
      </c>
      <c r="D98" s="18" t="d">
        <v>2000-01-15</v>
      </c>
      <c r="E98" s="14" t="s">
        <v>71</v>
      </c>
      <c r="F98" s="14">
        <v>2</v>
      </c>
      <c r="G98" s="14">
        <v>0.5</v>
      </c>
      <c r="H98" s="14">
        <v>1</v>
      </c>
      <c r="I98" s="14">
        <v>1.5</v>
      </c>
      <c r="J98" s="14">
        <v>1</v>
      </c>
      <c r="K98" s="14">
        <v>1</v>
      </c>
      <c r="L98" s="14">
        <v>2</v>
      </c>
      <c r="M98" s="14">
        <v>2</v>
      </c>
      <c r="N98" s="14">
        <v>0.5</v>
      </c>
      <c r="O98" s="14">
        <v>1</v>
      </c>
      <c r="P98" s="14">
        <v>1.5</v>
      </c>
      <c r="Q98" s="14">
        <v>1</v>
      </c>
      <c r="R98" s="14">
        <v>0.5</v>
      </c>
      <c r="S98" s="14">
        <v>1.5</v>
      </c>
      <c r="T98" s="14">
        <v>1</v>
      </c>
      <c r="U98" s="14">
        <v>1</v>
      </c>
      <c r="V98" s="89">
        <v>1</v>
      </c>
      <c r="W98" s="89">
        <v>2</v>
      </c>
      <c r="X98" s="14">
        <v>2</v>
      </c>
      <c r="Y98" s="14">
        <v>0.5</v>
      </c>
      <c r="Z98" s="14">
        <v>1</v>
      </c>
      <c r="AA98" s="14">
        <v>1</v>
      </c>
      <c r="AB98" s="14">
        <v>2</v>
      </c>
      <c r="AC98" s="14">
        <v>1.5</v>
      </c>
      <c r="AD98" s="14">
        <v>1.5</v>
      </c>
    </row>
    <row r="99" spans="1:30" ht="27" customHeight="1" x14ac:dyDescent="0.4">
      <c r="A99" s="14">
        <v>89</v>
      </c>
      <c r="B99" s="14">
        <v>665757</v>
      </c>
      <c r="C99" s="14" t="s">
        <v>75</v>
      </c>
      <c r="D99" s="18" t="d">
        <v>2000-01-16</v>
      </c>
      <c r="E99" s="14" t="s">
        <v>71</v>
      </c>
      <c r="F99" s="14">
        <v>1</v>
      </c>
      <c r="G99" s="14">
        <v>0.5</v>
      </c>
      <c r="H99" s="14">
        <v>1</v>
      </c>
      <c r="I99" s="14">
        <v>2</v>
      </c>
      <c r="J99" s="14">
        <v>1</v>
      </c>
      <c r="K99" s="14">
        <v>2.5</v>
      </c>
      <c r="L99" s="14">
        <v>1.5</v>
      </c>
      <c r="M99" s="14">
        <v>2</v>
      </c>
      <c r="N99" s="14">
        <v>1</v>
      </c>
      <c r="O99" s="14">
        <v>0.5</v>
      </c>
      <c r="P99" s="14">
        <v>2</v>
      </c>
      <c r="Q99" s="14">
        <v>2</v>
      </c>
      <c r="R99" s="14">
        <v>0.5</v>
      </c>
      <c r="S99" s="14">
        <v>2</v>
      </c>
      <c r="T99" s="14">
        <v>1</v>
      </c>
      <c r="U99" s="14">
        <v>0.5</v>
      </c>
      <c r="V99" s="89">
        <v>2.5</v>
      </c>
      <c r="W99" s="89">
        <v>2</v>
      </c>
      <c r="X99" s="14">
        <v>1.5</v>
      </c>
      <c r="Y99" s="14">
        <v>1</v>
      </c>
      <c r="Z99" s="14">
        <v>2</v>
      </c>
      <c r="AA99" s="14">
        <v>1</v>
      </c>
      <c r="AB99" s="14">
        <v>1.5</v>
      </c>
      <c r="AC99" s="14">
        <v>2</v>
      </c>
      <c r="AD99" s="14">
        <v>1</v>
      </c>
    </row>
    <row r="100" spans="1:30" ht="27" customHeight="1" x14ac:dyDescent="0.4">
      <c r="A100" s="14">
        <v>90</v>
      </c>
      <c r="B100" s="14">
        <v>665758</v>
      </c>
      <c r="C100" s="14" t="s">
        <v>76</v>
      </c>
      <c r="D100" s="18" t="d">
        <v>2000-01-17</v>
      </c>
      <c r="E100" s="14" t="s">
        <v>71</v>
      </c>
      <c r="F100" s="14">
        <v>1</v>
      </c>
      <c r="G100" s="14">
        <v>1</v>
      </c>
      <c r="H100" s="14">
        <v>2</v>
      </c>
      <c r="I100" s="14">
        <v>1</v>
      </c>
      <c r="J100" s="14">
        <v>2</v>
      </c>
      <c r="K100" s="14">
        <v>3</v>
      </c>
      <c r="L100" s="14">
        <v>2</v>
      </c>
      <c r="M100" s="14">
        <v>1</v>
      </c>
      <c r="N100" s="14">
        <v>0.5</v>
      </c>
      <c r="O100" s="14">
        <v>0.5</v>
      </c>
      <c r="P100" s="14">
        <v>1</v>
      </c>
      <c r="Q100" s="14">
        <v>1.5</v>
      </c>
      <c r="R100" s="14">
        <v>1</v>
      </c>
      <c r="S100" s="14">
        <v>1</v>
      </c>
      <c r="T100" s="14">
        <v>2</v>
      </c>
      <c r="U100" s="14">
        <v>1</v>
      </c>
      <c r="V100" s="89">
        <v>3</v>
      </c>
      <c r="W100" s="89">
        <v>1</v>
      </c>
      <c r="X100" s="14">
        <v>2</v>
      </c>
      <c r="Y100" s="14">
        <v>1</v>
      </c>
      <c r="Z100" s="14">
        <v>1.5</v>
      </c>
      <c r="AA100" s="14">
        <v>1</v>
      </c>
      <c r="AB100" s="14">
        <v>2</v>
      </c>
      <c r="AC100" s="14">
        <v>1</v>
      </c>
      <c r="AD100" s="14">
        <v>1</v>
      </c>
    </row>
    <row r="101" spans="1:30" ht="27" customHeight="1" x14ac:dyDescent="0.4">
      <c r="A101" s="14">
        <v>91</v>
      </c>
      <c r="B101" s="14">
        <v>665759</v>
      </c>
      <c r="C101" s="14" t="s">
        <v>77</v>
      </c>
      <c r="D101" s="18" t="d">
        <v>2000-01-18</v>
      </c>
      <c r="E101" s="14" t="s">
        <v>71</v>
      </c>
      <c r="F101" s="14">
        <v>2</v>
      </c>
      <c r="G101" s="14">
        <v>1</v>
      </c>
      <c r="H101" s="14">
        <v>1.5</v>
      </c>
      <c r="I101" s="14">
        <v>0.5</v>
      </c>
      <c r="J101" s="14">
        <v>1.5</v>
      </c>
      <c r="K101" s="14">
        <v>1.5</v>
      </c>
      <c r="L101" s="14">
        <v>1</v>
      </c>
      <c r="M101" s="14">
        <v>2.5</v>
      </c>
      <c r="N101" s="14">
        <v>1</v>
      </c>
      <c r="O101" s="14">
        <v>1</v>
      </c>
      <c r="P101" s="14">
        <v>0.5</v>
      </c>
      <c r="Q101" s="14">
        <v>2</v>
      </c>
      <c r="R101" s="14">
        <v>1</v>
      </c>
      <c r="S101" s="14">
        <v>0.5</v>
      </c>
      <c r="T101" s="14">
        <v>1.5</v>
      </c>
      <c r="U101" s="14">
        <v>0.5</v>
      </c>
      <c r="V101" s="89">
        <v>1.5</v>
      </c>
      <c r="W101" s="89">
        <v>2.5</v>
      </c>
      <c r="X101" s="14">
        <v>1</v>
      </c>
      <c r="Y101" s="14">
        <v>1</v>
      </c>
      <c r="Z101" s="14">
        <v>2</v>
      </c>
      <c r="AA101" s="14">
        <v>2</v>
      </c>
      <c r="AB101" s="14">
        <v>1</v>
      </c>
      <c r="AC101" s="14">
        <v>0.5</v>
      </c>
      <c r="AD101" s="14">
        <v>2</v>
      </c>
    </row>
    <row r="102" spans="1:30" ht="27" customHeight="1" x14ac:dyDescent="0.4">
      <c r="A102" s="14">
        <v>92</v>
      </c>
      <c r="B102" s="14">
        <v>665760</v>
      </c>
      <c r="C102" s="14" t="s">
        <v>78</v>
      </c>
      <c r="D102" s="18" t="d">
        <v>2000-01-19</v>
      </c>
      <c r="E102" s="14" t="s">
        <v>71</v>
      </c>
      <c r="F102" s="14">
        <v>1.5</v>
      </c>
      <c r="G102" s="14">
        <v>2</v>
      </c>
      <c r="H102" s="14">
        <v>2</v>
      </c>
      <c r="I102" s="14">
        <v>2</v>
      </c>
      <c r="J102" s="14">
        <v>2</v>
      </c>
      <c r="K102" s="14">
        <v>1</v>
      </c>
      <c r="L102" s="14">
        <v>0.5</v>
      </c>
      <c r="M102" s="14">
        <v>3</v>
      </c>
      <c r="N102" s="14">
        <v>1</v>
      </c>
      <c r="O102" s="14">
        <v>0.5</v>
      </c>
      <c r="P102" s="14">
        <v>0.5</v>
      </c>
      <c r="Q102" s="14">
        <v>1</v>
      </c>
      <c r="R102" s="14">
        <v>2</v>
      </c>
      <c r="S102" s="14">
        <v>0.5</v>
      </c>
      <c r="T102" s="14">
        <v>2</v>
      </c>
      <c r="U102" s="14">
        <v>1</v>
      </c>
      <c r="V102" s="14">
        <v>1.5</v>
      </c>
      <c r="W102" s="89">
        <v>3</v>
      </c>
      <c r="X102" s="14">
        <v>0.5</v>
      </c>
      <c r="Y102" s="14">
        <v>1</v>
      </c>
      <c r="Z102" s="14">
        <v>1</v>
      </c>
      <c r="AA102" s="14">
        <v>1.5</v>
      </c>
      <c r="AB102" s="14">
        <v>1</v>
      </c>
      <c r="AC102" s="14">
        <v>0.5</v>
      </c>
      <c r="AD102" s="14">
        <v>1.5</v>
      </c>
    </row>
    <row r="103" spans="1:30" ht="27" customHeight="1" x14ac:dyDescent="0.4">
      <c r="A103" s="14">
        <v>93</v>
      </c>
      <c r="B103" s="14">
        <v>665761</v>
      </c>
      <c r="C103" s="14" t="s">
        <v>79</v>
      </c>
      <c r="D103" s="18" t="d">
        <v>2000-01-20</v>
      </c>
      <c r="E103" s="14" t="s">
        <v>71</v>
      </c>
      <c r="F103" s="14">
        <v>1.5</v>
      </c>
      <c r="G103" s="14">
        <v>0.5</v>
      </c>
      <c r="H103" s="14">
        <v>1</v>
      </c>
      <c r="I103" s="14">
        <v>0.5</v>
      </c>
      <c r="J103" s="14">
        <v>1</v>
      </c>
      <c r="K103" s="14">
        <v>1</v>
      </c>
      <c r="L103" s="14">
        <v>0.5</v>
      </c>
      <c r="M103" s="14">
        <v>1.5</v>
      </c>
      <c r="N103" s="14">
        <v>1</v>
      </c>
      <c r="O103" s="14">
        <v>1</v>
      </c>
      <c r="P103" s="14">
        <v>0.5</v>
      </c>
      <c r="Q103" s="14">
        <v>0.5</v>
      </c>
      <c r="R103" s="14">
        <v>1.5</v>
      </c>
      <c r="S103" s="14">
        <v>0.5</v>
      </c>
      <c r="T103" s="14">
        <v>1</v>
      </c>
      <c r="U103" s="14">
        <v>1</v>
      </c>
      <c r="V103" s="14">
        <v>2</v>
      </c>
      <c r="W103" s="14">
        <v>1</v>
      </c>
      <c r="X103" s="14">
        <v>0.5</v>
      </c>
      <c r="Y103" s="14">
        <v>1</v>
      </c>
      <c r="Z103" s="14">
        <v>1.5</v>
      </c>
      <c r="AA103" s="14">
        <v>2</v>
      </c>
      <c r="AB103" s="14">
        <v>0.5</v>
      </c>
      <c r="AC103" s="14">
        <v>0.5</v>
      </c>
      <c r="AD103" s="14">
        <v>2</v>
      </c>
    </row>
    <row r="104" spans="1:30" ht="27" customHeight="1" x14ac:dyDescent="0.4">
      <c r="A104" s="14">
        <v>94</v>
      </c>
      <c r="B104" s="14">
        <v>665762</v>
      </c>
      <c r="C104" s="14" t="s">
        <v>80</v>
      </c>
      <c r="D104" s="18" t="d">
        <v>2000-01-21</v>
      </c>
      <c r="E104" s="14" t="s">
        <v>71</v>
      </c>
      <c r="F104" s="14">
        <v>0.5</v>
      </c>
      <c r="G104" s="14">
        <v>0.5</v>
      </c>
      <c r="H104" s="14">
        <v>0.5</v>
      </c>
      <c r="I104" s="14">
        <v>0.5</v>
      </c>
      <c r="J104" s="14">
        <v>0.5</v>
      </c>
      <c r="K104" s="14">
        <v>2</v>
      </c>
      <c r="L104" s="14">
        <v>0.5</v>
      </c>
      <c r="M104" s="14">
        <v>0.5</v>
      </c>
      <c r="N104" s="14">
        <v>1</v>
      </c>
      <c r="O104" s="14">
        <v>1</v>
      </c>
      <c r="P104" s="14">
        <v>0.5</v>
      </c>
      <c r="Q104" s="14">
        <v>0.5</v>
      </c>
      <c r="R104" s="14">
        <v>2</v>
      </c>
      <c r="S104" s="14">
        <v>0.5</v>
      </c>
      <c r="T104" s="14">
        <v>0.5</v>
      </c>
      <c r="U104" s="14">
        <v>1</v>
      </c>
      <c r="V104" s="14">
        <v>1</v>
      </c>
      <c r="W104" s="14">
        <v>1</v>
      </c>
      <c r="X104" s="14">
        <v>0.5</v>
      </c>
      <c r="Y104" s="14">
        <v>0.5</v>
      </c>
      <c r="Z104" s="14">
        <v>2</v>
      </c>
      <c r="AA104" s="14">
        <v>1</v>
      </c>
      <c r="AB104" s="14">
        <v>2</v>
      </c>
      <c r="AC104" s="14">
        <v>0.5</v>
      </c>
      <c r="AD104" s="14">
        <v>1</v>
      </c>
    </row>
    <row r="105" spans="1:30" ht="27" customHeight="1" x14ac:dyDescent="0.4">
      <c r="A105" s="14">
        <v>95</v>
      </c>
      <c r="B105" s="14">
        <v>665763</v>
      </c>
      <c r="C105" s="14" t="s">
        <v>81</v>
      </c>
      <c r="D105" s="18" t="d">
        <v>2000-01-22</v>
      </c>
      <c r="E105" s="14" t="s">
        <v>71</v>
      </c>
      <c r="F105" s="14">
        <v>1.5</v>
      </c>
      <c r="G105" s="14">
        <v>1</v>
      </c>
      <c r="H105" s="14">
        <v>1</v>
      </c>
      <c r="I105" s="14">
        <v>1</v>
      </c>
      <c r="J105" s="14">
        <v>0.5</v>
      </c>
      <c r="K105" s="14">
        <v>2</v>
      </c>
      <c r="L105" s="14">
        <v>0.5</v>
      </c>
      <c r="M105" s="14">
        <v>2</v>
      </c>
      <c r="N105" s="14">
        <v>0.5</v>
      </c>
      <c r="O105" s="14">
        <v>1</v>
      </c>
      <c r="P105" s="14">
        <v>0.5</v>
      </c>
      <c r="Q105" s="14">
        <v>0.5</v>
      </c>
      <c r="R105" s="14">
        <v>1</v>
      </c>
      <c r="S105" s="14">
        <v>0.5</v>
      </c>
      <c r="T105" s="14">
        <v>0.5</v>
      </c>
      <c r="U105" s="14">
        <v>1</v>
      </c>
      <c r="V105" s="14">
        <v>2.5</v>
      </c>
      <c r="W105" s="14">
        <v>2.5</v>
      </c>
      <c r="X105" s="14">
        <v>0.5</v>
      </c>
      <c r="Y105" s="14">
        <v>1</v>
      </c>
      <c r="Z105" s="14">
        <v>1</v>
      </c>
      <c r="AA105" s="14">
        <v>0.5</v>
      </c>
      <c r="AB105" s="14">
        <v>1</v>
      </c>
      <c r="AC105" s="14">
        <v>0.5</v>
      </c>
      <c r="AD105" s="14">
        <v>0.5</v>
      </c>
    </row>
    <row r="106" spans="1:30" ht="27" customHeight="1" x14ac:dyDescent="0.4">
      <c r="A106" s="14">
        <v>96</v>
      </c>
      <c r="B106" s="14">
        <v>665764</v>
      </c>
      <c r="C106" s="14" t="s">
        <v>82</v>
      </c>
      <c r="D106" s="18" t="d">
        <v>2000-01-23</v>
      </c>
      <c r="E106" s="14" t="s">
        <v>71</v>
      </c>
      <c r="F106" s="14">
        <v>0.5</v>
      </c>
      <c r="G106" s="14">
        <v>1</v>
      </c>
      <c r="H106" s="14">
        <v>1</v>
      </c>
      <c r="I106" s="14">
        <v>1</v>
      </c>
      <c r="J106" s="14">
        <v>0.5</v>
      </c>
      <c r="K106" s="14">
        <v>1</v>
      </c>
      <c r="L106" s="14">
        <v>0.5</v>
      </c>
      <c r="M106" s="14">
        <v>1.5</v>
      </c>
      <c r="N106" s="14">
        <v>1</v>
      </c>
      <c r="O106" s="14">
        <v>0.5</v>
      </c>
      <c r="P106" s="14">
        <v>0.5</v>
      </c>
      <c r="Q106" s="14">
        <v>0.5</v>
      </c>
      <c r="R106" s="14">
        <v>0.5</v>
      </c>
      <c r="S106" s="14">
        <v>0.5</v>
      </c>
      <c r="T106" s="14">
        <v>0.5</v>
      </c>
      <c r="U106" s="14">
        <v>1</v>
      </c>
      <c r="V106" s="14">
        <v>1</v>
      </c>
      <c r="W106" s="14">
        <v>1.5</v>
      </c>
      <c r="X106" s="14">
        <v>0.5</v>
      </c>
      <c r="Y106" s="14">
        <v>0.5</v>
      </c>
      <c r="Z106" s="14">
        <v>0.5</v>
      </c>
      <c r="AA106" s="14">
        <v>1</v>
      </c>
      <c r="AB106" s="14">
        <v>1.5</v>
      </c>
      <c r="AC106" s="14">
        <v>0.5</v>
      </c>
      <c r="AD106" s="14">
        <v>0.5</v>
      </c>
    </row>
    <row r="107" spans="1:30" ht="27" customHeight="1" x14ac:dyDescent="0.4">
      <c r="A107" s="14">
        <v>97</v>
      </c>
      <c r="B107" s="14">
        <v>665765</v>
      </c>
      <c r="C107" s="14" t="s">
        <v>70</v>
      </c>
      <c r="D107" s="18" t="d">
        <v>2000-01-12</v>
      </c>
      <c r="E107" s="14" t="s">
        <v>71</v>
      </c>
      <c r="F107" s="14">
        <v>2</v>
      </c>
      <c r="G107" s="14">
        <v>1</v>
      </c>
      <c r="H107" s="14">
        <v>1</v>
      </c>
      <c r="I107" s="14">
        <v>1</v>
      </c>
      <c r="J107" s="14">
        <v>0.5</v>
      </c>
      <c r="K107" s="14">
        <v>2.5</v>
      </c>
      <c r="L107" s="14">
        <v>0.5</v>
      </c>
      <c r="M107" s="14">
        <v>1</v>
      </c>
      <c r="N107" s="14">
        <v>1</v>
      </c>
      <c r="O107" s="14">
        <v>1</v>
      </c>
      <c r="P107" s="14">
        <v>1</v>
      </c>
      <c r="Q107" s="14">
        <v>0.5</v>
      </c>
      <c r="R107" s="14">
        <v>0.5</v>
      </c>
      <c r="S107" s="14">
        <v>1</v>
      </c>
      <c r="T107" s="14">
        <v>0.5</v>
      </c>
      <c r="U107" s="14">
        <v>1</v>
      </c>
      <c r="V107" s="88">
        <v>2.5</v>
      </c>
      <c r="W107" s="14">
        <v>2</v>
      </c>
      <c r="X107" s="14">
        <v>0.5</v>
      </c>
      <c r="Y107" s="14">
        <v>1</v>
      </c>
      <c r="Z107" s="14">
        <v>0.5</v>
      </c>
      <c r="AA107" s="14">
        <v>0.5</v>
      </c>
      <c r="AB107" s="14">
        <v>1</v>
      </c>
      <c r="AC107" s="14">
        <v>1</v>
      </c>
      <c r="AD107" s="14">
        <v>1.5</v>
      </c>
    </row>
    <row r="108" spans="1:30" ht="27" customHeight="1" x14ac:dyDescent="0.4">
      <c r="A108" s="14">
        <v>98</v>
      </c>
      <c r="B108" s="14">
        <v>665766</v>
      </c>
      <c r="C108" s="14" t="s">
        <v>72</v>
      </c>
      <c r="D108" s="18" t="d">
        <v>2000-01-13</v>
      </c>
      <c r="E108" s="14" t="s">
        <v>71</v>
      </c>
      <c r="F108" s="14">
        <v>1</v>
      </c>
      <c r="G108" s="14">
        <v>1</v>
      </c>
      <c r="H108" s="14">
        <v>1</v>
      </c>
      <c r="I108" s="14">
        <v>1</v>
      </c>
      <c r="J108" s="14">
        <v>0.5</v>
      </c>
      <c r="K108" s="14">
        <v>2</v>
      </c>
      <c r="L108" s="14">
        <v>1</v>
      </c>
      <c r="M108" s="14">
        <v>0.5</v>
      </c>
      <c r="N108" s="14">
        <v>1</v>
      </c>
      <c r="O108" s="14">
        <v>0.5</v>
      </c>
      <c r="P108" s="14">
        <v>1</v>
      </c>
      <c r="Q108" s="14">
        <v>0.5</v>
      </c>
      <c r="R108" s="14">
        <v>0.5</v>
      </c>
      <c r="S108" s="14">
        <v>1</v>
      </c>
      <c r="T108" s="14">
        <v>0.5</v>
      </c>
      <c r="U108" s="14">
        <v>0.5</v>
      </c>
      <c r="V108" s="89">
        <v>2</v>
      </c>
      <c r="W108" s="14">
        <v>2</v>
      </c>
      <c r="X108" s="14">
        <v>1</v>
      </c>
      <c r="Y108" s="14">
        <v>0.5</v>
      </c>
      <c r="Z108" s="14">
        <v>0.5</v>
      </c>
      <c r="AA108" s="14">
        <v>1.5</v>
      </c>
      <c r="AB108" s="14">
        <v>1</v>
      </c>
      <c r="AC108" s="14">
        <v>1</v>
      </c>
      <c r="AD108" s="14">
        <v>1</v>
      </c>
    </row>
    <row r="109" spans="1:30" ht="28" customHeight="1" x14ac:dyDescent="0.4">
      <c r="A109" s="14">
        <v>99</v>
      </c>
      <c r="B109" s="14">
        <v>665767</v>
      </c>
      <c r="C109" s="14" t="s">
        <v>73</v>
      </c>
      <c r="D109" s="18" t="d">
        <v>2000-01-14</v>
      </c>
      <c r="E109" s="14" t="s">
        <v>71</v>
      </c>
      <c r="F109" s="14">
        <v>1</v>
      </c>
      <c r="G109" s="14">
        <v>0.5</v>
      </c>
      <c r="H109" s="14">
        <v>2</v>
      </c>
      <c r="I109" s="14">
        <v>2</v>
      </c>
      <c r="J109" s="14">
        <v>0.5</v>
      </c>
      <c r="K109" s="14">
        <v>2</v>
      </c>
      <c r="L109" s="14">
        <v>1</v>
      </c>
      <c r="M109" s="14">
        <v>2.5</v>
      </c>
      <c r="N109" s="14">
        <v>0.5</v>
      </c>
      <c r="O109" s="14">
        <v>0.5</v>
      </c>
      <c r="P109" s="14">
        <v>2</v>
      </c>
      <c r="Q109" s="14">
        <v>1</v>
      </c>
      <c r="R109" s="14">
        <v>0.5</v>
      </c>
      <c r="S109" s="14">
        <v>2</v>
      </c>
      <c r="T109" s="14">
        <v>0.5</v>
      </c>
      <c r="U109" s="14">
        <v>0.5</v>
      </c>
      <c r="V109" s="89">
        <v>2</v>
      </c>
      <c r="W109" s="88">
        <v>2.5</v>
      </c>
      <c r="X109" s="14">
        <v>1</v>
      </c>
      <c r="Y109" s="14">
        <v>1</v>
      </c>
      <c r="Z109" s="14">
        <v>1</v>
      </c>
      <c r="AA109" s="14">
        <v>0.5</v>
      </c>
      <c r="AB109" s="14">
        <v>1</v>
      </c>
      <c r="AC109" s="14">
        <v>2</v>
      </c>
      <c r="AD109" s="14">
        <v>0.5</v>
      </c>
    </row>
    <row r="110" spans="1:30" ht="28" customHeight="1" x14ac:dyDescent="0.4">
      <c r="A110" s="14">
        <v>100</v>
      </c>
      <c r="B110" s="14">
        <v>665768</v>
      </c>
      <c r="C110" s="14" t="s">
        <v>74</v>
      </c>
      <c r="D110" s="18" t="d">
        <v>2000-01-15</v>
      </c>
      <c r="E110" s="14" t="s">
        <v>71</v>
      </c>
      <c r="F110" s="14">
        <v>2</v>
      </c>
      <c r="G110" s="14">
        <v>0.5</v>
      </c>
      <c r="H110" s="14">
        <v>1</v>
      </c>
      <c r="I110" s="14">
        <v>1.5</v>
      </c>
      <c r="J110" s="14">
        <v>1</v>
      </c>
      <c r="K110" s="14">
        <v>1</v>
      </c>
      <c r="L110" s="14">
        <v>2</v>
      </c>
      <c r="M110" s="14">
        <v>2</v>
      </c>
      <c r="N110" s="14">
        <v>0.5</v>
      </c>
      <c r="O110" s="14">
        <v>1</v>
      </c>
      <c r="P110" s="14">
        <v>1.5</v>
      </c>
      <c r="Q110" s="14">
        <v>1</v>
      </c>
      <c r="R110" s="14">
        <v>0.5</v>
      </c>
      <c r="S110" s="14">
        <v>1.5</v>
      </c>
      <c r="T110" s="14">
        <v>1</v>
      </c>
      <c r="U110" s="14">
        <v>1</v>
      </c>
      <c r="V110" s="88">
        <v>1</v>
      </c>
      <c r="W110" s="88">
        <v>2</v>
      </c>
      <c r="X110" s="14">
        <v>2</v>
      </c>
      <c r="Y110" s="14">
        <v>0.5</v>
      </c>
      <c r="Z110" s="14">
        <v>1</v>
      </c>
      <c r="AA110" s="14">
        <v>1</v>
      </c>
      <c r="AB110" s="14">
        <v>2</v>
      </c>
      <c r="AC110" s="14">
        <v>1.5</v>
      </c>
      <c r="AD110" s="14">
        <v>1.5</v>
      </c>
    </row>
    <row r="111" spans="1:30" s="37" customFormat="1" ht="28" customHeight="1" x14ac:dyDescent="0.35">
      <c r="A111" s="14">
        <v>101</v>
      </c>
      <c r="B111" s="90" t="s">
        <v>30</v>
      </c>
      <c r="C111" s="90" t="s">
        <v>30</v>
      </c>
      <c r="D111" s="90" t="s">
        <v>30</v>
      </c>
      <c r="E111" s="90" t="s">
        <v>30</v>
      </c>
      <c r="F111" s="90" t="s">
        <v>30</v>
      </c>
      <c r="G111" s="90" t="s">
        <v>30</v>
      </c>
      <c r="H111" s="90" t="s">
        <v>30</v>
      </c>
      <c r="I111" s="90" t="s">
        <v>30</v>
      </c>
      <c r="J111" s="90" t="s">
        <v>30</v>
      </c>
      <c r="K111" s="90" t="s">
        <v>30</v>
      </c>
      <c r="L111" s="90" t="s">
        <v>30</v>
      </c>
      <c r="M111" s="90" t="s">
        <v>30</v>
      </c>
      <c r="N111" s="90" t="s">
        <v>30</v>
      </c>
      <c r="O111" s="90" t="s">
        <v>30</v>
      </c>
      <c r="P111" s="90" t="s">
        <v>30</v>
      </c>
      <c r="Q111" s="90" t="s">
        <v>30</v>
      </c>
      <c r="R111" s="90" t="s">
        <v>30</v>
      </c>
      <c r="S111" s="90" t="s">
        <v>30</v>
      </c>
      <c r="T111" s="90" t="s">
        <v>30</v>
      </c>
      <c r="U111" s="90" t="s">
        <v>30</v>
      </c>
      <c r="V111" s="90" t="s">
        <v>30</v>
      </c>
      <c r="W111" s="90" t="s">
        <v>30</v>
      </c>
      <c r="X111" s="90" t="s">
        <v>30</v>
      </c>
      <c r="Y111" s="90" t="s">
        <v>30</v>
      </c>
      <c r="Z111" s="90" t="s">
        <v>30</v>
      </c>
      <c r="AA111" s="90" t="s">
        <v>30</v>
      </c>
      <c r="AB111" s="90" t="s">
        <v>30</v>
      </c>
      <c r="AC111" s="90" t="s">
        <v>30</v>
      </c>
      <c r="AD111" s="90" t="s">
        <v>30</v>
      </c>
    </row>
    <row r="112" spans="1:30" s="37" customFormat="1" ht="28" customHeight="1" x14ac:dyDescent="0.35">
      <c r="A112" s="14">
        <v>102</v>
      </c>
      <c r="B112" s="90" t="s">
        <v>30</v>
      </c>
      <c r="C112" s="90" t="s">
        <v>30</v>
      </c>
      <c r="D112" s="90" t="s">
        <v>30</v>
      </c>
      <c r="E112" s="90" t="s">
        <v>30</v>
      </c>
      <c r="F112" s="90" t="s">
        <v>30</v>
      </c>
      <c r="G112" s="90" t="s">
        <v>30</v>
      </c>
      <c r="H112" s="90" t="s">
        <v>30</v>
      </c>
      <c r="I112" s="90" t="s">
        <v>30</v>
      </c>
      <c r="J112" s="90" t="s">
        <v>30</v>
      </c>
      <c r="K112" s="90" t="s">
        <v>30</v>
      </c>
      <c r="L112" s="90" t="s">
        <v>30</v>
      </c>
      <c r="M112" s="90" t="s">
        <v>30</v>
      </c>
      <c r="N112" s="90" t="s">
        <v>30</v>
      </c>
      <c r="O112" s="90" t="s">
        <v>30</v>
      </c>
      <c r="P112" s="90" t="s">
        <v>30</v>
      </c>
      <c r="Q112" s="90" t="s">
        <v>30</v>
      </c>
      <c r="R112" s="90" t="s">
        <v>30</v>
      </c>
      <c r="S112" s="90" t="s">
        <v>30</v>
      </c>
      <c r="T112" s="90" t="s">
        <v>30</v>
      </c>
      <c r="U112" s="90" t="s">
        <v>30</v>
      </c>
      <c r="V112" s="90" t="s">
        <v>30</v>
      </c>
      <c r="W112" s="90" t="s">
        <v>30</v>
      </c>
      <c r="X112" s="90" t="s">
        <v>30</v>
      </c>
      <c r="Y112" s="90" t="s">
        <v>30</v>
      </c>
      <c r="Z112" s="90" t="s">
        <v>30</v>
      </c>
      <c r="AA112" s="90" t="s">
        <v>30</v>
      </c>
      <c r="AB112" s="90" t="s">
        <v>30</v>
      </c>
      <c r="AC112" s="90" t="s">
        <v>30</v>
      </c>
      <c r="AD112" s="90" t="s">
        <v>30</v>
      </c>
    </row>
    <row r="113" spans="1:30" s="37" customFormat="1" ht="28" customHeight="1" x14ac:dyDescent="0.35">
      <c r="A113" s="14">
        <v>103</v>
      </c>
      <c r="B113" s="90" t="s">
        <v>30</v>
      </c>
      <c r="C113" s="90" t="s">
        <v>30</v>
      </c>
      <c r="D113" s="90" t="s">
        <v>30</v>
      </c>
      <c r="E113" s="90" t="s">
        <v>30</v>
      </c>
      <c r="F113" s="90" t="s">
        <v>30</v>
      </c>
      <c r="G113" s="90" t="s">
        <v>30</v>
      </c>
      <c r="H113" s="90" t="s">
        <v>30</v>
      </c>
      <c r="I113" s="90" t="s">
        <v>30</v>
      </c>
      <c r="J113" s="90" t="s">
        <v>30</v>
      </c>
      <c r="K113" s="90" t="s">
        <v>30</v>
      </c>
      <c r="L113" s="90" t="s">
        <v>30</v>
      </c>
      <c r="M113" s="90" t="s">
        <v>30</v>
      </c>
      <c r="N113" s="90" t="s">
        <v>30</v>
      </c>
      <c r="O113" s="90" t="s">
        <v>30</v>
      </c>
      <c r="P113" s="90" t="s">
        <v>30</v>
      </c>
      <c r="Q113" s="90" t="s">
        <v>30</v>
      </c>
      <c r="R113" s="90" t="s">
        <v>30</v>
      </c>
      <c r="S113" s="90" t="s">
        <v>30</v>
      </c>
      <c r="T113" s="90" t="s">
        <v>30</v>
      </c>
      <c r="U113" s="90" t="s">
        <v>30</v>
      </c>
      <c r="V113" s="90" t="s">
        <v>30</v>
      </c>
      <c r="W113" s="90" t="s">
        <v>30</v>
      </c>
      <c r="X113" s="90" t="s">
        <v>30</v>
      </c>
      <c r="Y113" s="90" t="s">
        <v>30</v>
      </c>
      <c r="Z113" s="90" t="s">
        <v>30</v>
      </c>
      <c r="AA113" s="90" t="s">
        <v>30</v>
      </c>
      <c r="AB113" s="90" t="s">
        <v>30</v>
      </c>
      <c r="AC113" s="90" t="s">
        <v>30</v>
      </c>
      <c r="AD113" s="90" t="s">
        <v>30</v>
      </c>
    </row>
    <row r="114" spans="1:30" s="37" customFormat="1" ht="28" customHeight="1" x14ac:dyDescent="0.35">
      <c r="A114" s="14">
        <v>104</v>
      </c>
      <c r="B114" s="90" t="s">
        <v>30</v>
      </c>
      <c r="C114" s="90" t="s">
        <v>30</v>
      </c>
      <c r="D114" s="90" t="s">
        <v>30</v>
      </c>
      <c r="E114" s="90" t="s">
        <v>30</v>
      </c>
      <c r="F114" s="90" t="s">
        <v>30</v>
      </c>
      <c r="G114" s="90" t="s">
        <v>30</v>
      </c>
      <c r="H114" s="90" t="s">
        <v>30</v>
      </c>
      <c r="I114" s="90" t="s">
        <v>30</v>
      </c>
      <c r="J114" s="90" t="s">
        <v>30</v>
      </c>
      <c r="K114" s="90" t="s">
        <v>30</v>
      </c>
      <c r="L114" s="90" t="s">
        <v>30</v>
      </c>
      <c r="M114" s="90" t="s">
        <v>30</v>
      </c>
      <c r="N114" s="90" t="s">
        <v>30</v>
      </c>
      <c r="O114" s="90" t="s">
        <v>30</v>
      </c>
      <c r="P114" s="90" t="s">
        <v>30</v>
      </c>
      <c r="Q114" s="90" t="s">
        <v>30</v>
      </c>
      <c r="R114" s="90" t="s">
        <v>30</v>
      </c>
      <c r="S114" s="90" t="s">
        <v>30</v>
      </c>
      <c r="T114" s="90" t="s">
        <v>30</v>
      </c>
      <c r="U114" s="90" t="s">
        <v>30</v>
      </c>
      <c r="V114" s="90" t="s">
        <v>30</v>
      </c>
      <c r="W114" s="90" t="s">
        <v>30</v>
      </c>
      <c r="X114" s="90" t="s">
        <v>30</v>
      </c>
      <c r="Y114" s="90" t="s">
        <v>30</v>
      </c>
      <c r="Z114" s="90" t="s">
        <v>30</v>
      </c>
      <c r="AA114" s="90" t="s">
        <v>30</v>
      </c>
      <c r="AB114" s="90" t="s">
        <v>30</v>
      </c>
      <c r="AC114" s="90" t="s">
        <v>30</v>
      </c>
      <c r="AD114" s="90" t="s">
        <v>30</v>
      </c>
    </row>
    <row r="115" spans="1:30" s="37" customFormat="1" ht="28" customHeight="1" x14ac:dyDescent="0.35">
      <c r="A115" s="14">
        <v>105</v>
      </c>
      <c r="B115" s="90" t="s">
        <v>30</v>
      </c>
      <c r="C115" s="90" t="s">
        <v>30</v>
      </c>
      <c r="D115" s="90" t="s">
        <v>30</v>
      </c>
      <c r="E115" s="90" t="s">
        <v>30</v>
      </c>
      <c r="F115" s="90" t="s">
        <v>30</v>
      </c>
      <c r="G115" s="90" t="s">
        <v>30</v>
      </c>
      <c r="H115" s="90" t="s">
        <v>30</v>
      </c>
      <c r="I115" s="90" t="s">
        <v>30</v>
      </c>
      <c r="J115" s="90" t="s">
        <v>30</v>
      </c>
      <c r="K115" s="90" t="s">
        <v>30</v>
      </c>
      <c r="L115" s="90" t="s">
        <v>30</v>
      </c>
      <c r="M115" s="90" t="s">
        <v>30</v>
      </c>
      <c r="N115" s="90" t="s">
        <v>30</v>
      </c>
      <c r="O115" s="90" t="s">
        <v>30</v>
      </c>
      <c r="P115" s="90" t="s">
        <v>30</v>
      </c>
      <c r="Q115" s="90" t="s">
        <v>30</v>
      </c>
      <c r="R115" s="90" t="s">
        <v>30</v>
      </c>
      <c r="S115" s="90" t="s">
        <v>30</v>
      </c>
      <c r="T115" s="90" t="s">
        <v>30</v>
      </c>
      <c r="U115" s="90" t="s">
        <v>30</v>
      </c>
      <c r="V115" s="90" t="s">
        <v>30</v>
      </c>
      <c r="W115" s="90" t="s">
        <v>30</v>
      </c>
      <c r="X115" s="90" t="s">
        <v>30</v>
      </c>
      <c r="Y115" s="90" t="s">
        <v>30</v>
      </c>
      <c r="Z115" s="90" t="s">
        <v>30</v>
      </c>
      <c r="AA115" s="90" t="s">
        <v>30</v>
      </c>
      <c r="AB115" s="90" t="s">
        <v>30</v>
      </c>
      <c r="AC115" s="90" t="s">
        <v>30</v>
      </c>
      <c r="AD115" s="90" t="s">
        <v>30</v>
      </c>
    </row>
    <row r="116" spans="1:30" s="37" customFormat="1" ht="27" customHeight="1" x14ac:dyDescent="0.35">
      <c r="A116" s="14">
        <v>106</v>
      </c>
      <c r="B116" s="90" t="s">
        <v>30</v>
      </c>
      <c r="C116" s="90" t="s">
        <v>30</v>
      </c>
      <c r="D116" s="90" t="s">
        <v>30</v>
      </c>
      <c r="E116" s="90" t="s">
        <v>30</v>
      </c>
      <c r="F116" s="90" t="s">
        <v>30</v>
      </c>
      <c r="G116" s="90" t="s">
        <v>30</v>
      </c>
      <c r="H116" s="90" t="s">
        <v>30</v>
      </c>
      <c r="I116" s="90" t="s">
        <v>30</v>
      </c>
      <c r="J116" s="90" t="s">
        <v>30</v>
      </c>
      <c r="K116" s="90" t="s">
        <v>30</v>
      </c>
      <c r="L116" s="90" t="s">
        <v>30</v>
      </c>
      <c r="M116" s="90" t="s">
        <v>30</v>
      </c>
      <c r="N116" s="90" t="s">
        <v>30</v>
      </c>
      <c r="O116" s="90" t="s">
        <v>30</v>
      </c>
      <c r="P116" s="90" t="s">
        <v>30</v>
      </c>
      <c r="Q116" s="90" t="s">
        <v>30</v>
      </c>
      <c r="R116" s="90" t="s">
        <v>30</v>
      </c>
      <c r="S116" s="90" t="s">
        <v>30</v>
      </c>
      <c r="T116" s="90" t="s">
        <v>30</v>
      </c>
      <c r="U116" s="90" t="s">
        <v>30</v>
      </c>
      <c r="V116" s="90" t="s">
        <v>30</v>
      </c>
      <c r="W116" s="90" t="s">
        <v>30</v>
      </c>
      <c r="X116" s="90" t="s">
        <v>30</v>
      </c>
      <c r="Y116" s="90" t="s">
        <v>30</v>
      </c>
      <c r="Z116" s="90" t="s">
        <v>30</v>
      </c>
      <c r="AA116" s="90" t="s">
        <v>30</v>
      </c>
      <c r="AB116" s="90" t="s">
        <v>30</v>
      </c>
      <c r="AC116" s="90" t="s">
        <v>30</v>
      </c>
      <c r="AD116" s="90" t="s">
        <v>30</v>
      </c>
    </row>
    <row r="117" spans="1:30" s="37" customFormat="1" ht="27" customHeight="1" x14ac:dyDescent="0.35">
      <c r="A117" s="14">
        <v>107</v>
      </c>
      <c r="B117" s="90" t="s">
        <v>30</v>
      </c>
      <c r="C117" s="90" t="s">
        <v>30</v>
      </c>
      <c r="D117" s="90" t="s">
        <v>30</v>
      </c>
      <c r="E117" s="90" t="s">
        <v>30</v>
      </c>
      <c r="F117" s="90" t="s">
        <v>30</v>
      </c>
      <c r="G117" s="90" t="s">
        <v>30</v>
      </c>
      <c r="H117" s="90" t="s">
        <v>30</v>
      </c>
      <c r="I117" s="90" t="s">
        <v>30</v>
      </c>
      <c r="J117" s="90" t="s">
        <v>30</v>
      </c>
      <c r="K117" s="90" t="s">
        <v>30</v>
      </c>
      <c r="L117" s="90" t="s">
        <v>30</v>
      </c>
      <c r="M117" s="90" t="s">
        <v>30</v>
      </c>
      <c r="N117" s="90" t="s">
        <v>30</v>
      </c>
      <c r="O117" s="90" t="s">
        <v>30</v>
      </c>
      <c r="P117" s="90" t="s">
        <v>30</v>
      </c>
      <c r="Q117" s="90" t="s">
        <v>30</v>
      </c>
      <c r="R117" s="90" t="s">
        <v>30</v>
      </c>
      <c r="S117" s="90" t="s">
        <v>30</v>
      </c>
      <c r="T117" s="90" t="s">
        <v>30</v>
      </c>
      <c r="U117" s="90" t="s">
        <v>30</v>
      </c>
      <c r="V117" s="90" t="s">
        <v>30</v>
      </c>
      <c r="W117" s="90" t="s">
        <v>30</v>
      </c>
      <c r="X117" s="90" t="s">
        <v>30</v>
      </c>
      <c r="Y117" s="90" t="s">
        <v>30</v>
      </c>
      <c r="Z117" s="90" t="s">
        <v>30</v>
      </c>
      <c r="AA117" s="90" t="s">
        <v>30</v>
      </c>
      <c r="AB117" s="90" t="s">
        <v>30</v>
      </c>
      <c r="AC117" s="90" t="s">
        <v>30</v>
      </c>
      <c r="AD117" s="90" t="s">
        <v>30</v>
      </c>
    </row>
    <row r="118" spans="1:30" s="37" customFormat="1" ht="27" customHeight="1" x14ac:dyDescent="0.35">
      <c r="A118" s="14">
        <v>108</v>
      </c>
      <c r="B118" s="90" t="s">
        <v>30</v>
      </c>
      <c r="C118" s="90" t="s">
        <v>30</v>
      </c>
      <c r="D118" s="90" t="s">
        <v>30</v>
      </c>
      <c r="E118" s="90" t="s">
        <v>30</v>
      </c>
      <c r="F118" s="90" t="s">
        <v>30</v>
      </c>
      <c r="G118" s="90" t="s">
        <v>30</v>
      </c>
      <c r="H118" s="90" t="s">
        <v>30</v>
      </c>
      <c r="I118" s="90" t="s">
        <v>30</v>
      </c>
      <c r="J118" s="90" t="s">
        <v>30</v>
      </c>
      <c r="K118" s="90" t="s">
        <v>30</v>
      </c>
      <c r="L118" s="90" t="s">
        <v>30</v>
      </c>
      <c r="M118" s="90" t="s">
        <v>30</v>
      </c>
      <c r="N118" s="90" t="s">
        <v>30</v>
      </c>
      <c r="O118" s="90" t="s">
        <v>30</v>
      </c>
      <c r="P118" s="90" t="s">
        <v>30</v>
      </c>
      <c r="Q118" s="90" t="s">
        <v>30</v>
      </c>
      <c r="R118" s="90" t="s">
        <v>30</v>
      </c>
      <c r="S118" s="90" t="s">
        <v>30</v>
      </c>
      <c r="T118" s="90" t="s">
        <v>30</v>
      </c>
      <c r="U118" s="90" t="s">
        <v>30</v>
      </c>
      <c r="V118" s="90" t="s">
        <v>30</v>
      </c>
      <c r="W118" s="90" t="s">
        <v>30</v>
      </c>
      <c r="X118" s="90" t="s">
        <v>30</v>
      </c>
      <c r="Y118" s="90" t="s">
        <v>30</v>
      </c>
      <c r="Z118" s="90" t="s">
        <v>30</v>
      </c>
      <c r="AA118" s="90" t="s">
        <v>30</v>
      </c>
      <c r="AB118" s="90" t="s">
        <v>30</v>
      </c>
      <c r="AC118" s="90" t="s">
        <v>30</v>
      </c>
      <c r="AD118" s="90" t="s">
        <v>30</v>
      </c>
    </row>
    <row r="119" spans="1:30" s="37" customFormat="1" ht="27" customHeight="1" x14ac:dyDescent="0.35">
      <c r="A119" s="14">
        <v>109</v>
      </c>
      <c r="B119" s="90" t="s">
        <v>30</v>
      </c>
      <c r="C119" s="90" t="s">
        <v>30</v>
      </c>
      <c r="D119" s="90" t="s">
        <v>30</v>
      </c>
      <c r="E119" s="90" t="s">
        <v>30</v>
      </c>
      <c r="F119" s="90" t="s">
        <v>30</v>
      </c>
      <c r="G119" s="90" t="s">
        <v>30</v>
      </c>
      <c r="H119" s="90" t="s">
        <v>30</v>
      </c>
      <c r="I119" s="90" t="s">
        <v>30</v>
      </c>
      <c r="J119" s="90" t="s">
        <v>30</v>
      </c>
      <c r="K119" s="90" t="s">
        <v>30</v>
      </c>
      <c r="L119" s="90" t="s">
        <v>30</v>
      </c>
      <c r="M119" s="90" t="s">
        <v>30</v>
      </c>
      <c r="N119" s="90" t="s">
        <v>30</v>
      </c>
      <c r="O119" s="90" t="s">
        <v>30</v>
      </c>
      <c r="P119" s="90" t="s">
        <v>30</v>
      </c>
      <c r="Q119" s="90" t="s">
        <v>30</v>
      </c>
      <c r="R119" s="90" t="s">
        <v>30</v>
      </c>
      <c r="S119" s="90" t="s">
        <v>30</v>
      </c>
      <c r="T119" s="90" t="s">
        <v>30</v>
      </c>
      <c r="U119" s="90" t="s">
        <v>30</v>
      </c>
      <c r="V119" s="90" t="s">
        <v>30</v>
      </c>
      <c r="W119" s="90" t="s">
        <v>30</v>
      </c>
      <c r="X119" s="90" t="s">
        <v>30</v>
      </c>
      <c r="Y119" s="90" t="s">
        <v>30</v>
      </c>
      <c r="Z119" s="90" t="s">
        <v>30</v>
      </c>
      <c r="AA119" s="90" t="s">
        <v>30</v>
      </c>
      <c r="AB119" s="90" t="s">
        <v>30</v>
      </c>
      <c r="AC119" s="90" t="s">
        <v>30</v>
      </c>
      <c r="AD119" s="90" t="s">
        <v>30</v>
      </c>
    </row>
    <row r="120" spans="1:30" s="37" customFormat="1" ht="27" customHeight="1" x14ac:dyDescent="0.35">
      <c r="A120" s="14">
        <v>110</v>
      </c>
      <c r="B120" s="90" t="s">
        <v>30</v>
      </c>
      <c r="C120" s="90" t="s">
        <v>30</v>
      </c>
      <c r="D120" s="90" t="s">
        <v>30</v>
      </c>
      <c r="E120" s="90" t="s">
        <v>30</v>
      </c>
      <c r="F120" s="90" t="s">
        <v>30</v>
      </c>
      <c r="G120" s="90" t="s">
        <v>30</v>
      </c>
      <c r="H120" s="90" t="s">
        <v>30</v>
      </c>
      <c r="I120" s="90" t="s">
        <v>30</v>
      </c>
      <c r="J120" s="90" t="s">
        <v>30</v>
      </c>
      <c r="K120" s="90" t="s">
        <v>30</v>
      </c>
      <c r="L120" s="90" t="s">
        <v>30</v>
      </c>
      <c r="M120" s="90" t="s">
        <v>30</v>
      </c>
      <c r="N120" s="90" t="s">
        <v>30</v>
      </c>
      <c r="O120" s="90" t="s">
        <v>30</v>
      </c>
      <c r="P120" s="90" t="s">
        <v>30</v>
      </c>
      <c r="Q120" s="90" t="s">
        <v>30</v>
      </c>
      <c r="R120" s="90" t="s">
        <v>30</v>
      </c>
      <c r="S120" s="90" t="s">
        <v>30</v>
      </c>
      <c r="T120" s="90" t="s">
        <v>30</v>
      </c>
      <c r="U120" s="90" t="s">
        <v>30</v>
      </c>
      <c r="V120" s="90" t="s">
        <v>30</v>
      </c>
      <c r="W120" s="90" t="s">
        <v>30</v>
      </c>
      <c r="X120" s="90" t="s">
        <v>30</v>
      </c>
      <c r="Y120" s="90" t="s">
        <v>30</v>
      </c>
      <c r="Z120" s="90" t="s">
        <v>30</v>
      </c>
      <c r="AA120" s="90" t="s">
        <v>30</v>
      </c>
      <c r="AB120" s="90" t="s">
        <v>30</v>
      </c>
      <c r="AC120" s="90" t="s">
        <v>30</v>
      </c>
      <c r="AD120" s="90" t="s">
        <v>30</v>
      </c>
    </row>
    <row r="121" spans="1:30" ht="27" customHeight="1" x14ac:dyDescent="0.4">
      <c r="A121" s="14">
        <v>111</v>
      </c>
      <c r="B121" s="90" t="s">
        <v>30</v>
      </c>
      <c r="C121" s="90" t="s">
        <v>30</v>
      </c>
      <c r="D121" s="90" t="s">
        <v>30</v>
      </c>
      <c r="E121" s="90" t="s">
        <v>30</v>
      </c>
      <c r="F121" s="90" t="s">
        <v>30</v>
      </c>
      <c r="G121" s="90" t="s">
        <v>30</v>
      </c>
      <c r="H121" s="90" t="s">
        <v>30</v>
      </c>
      <c r="I121" s="90" t="s">
        <v>30</v>
      </c>
      <c r="J121" s="90" t="s">
        <v>30</v>
      </c>
      <c r="K121" s="90" t="s">
        <v>30</v>
      </c>
      <c r="L121" s="90" t="s">
        <v>30</v>
      </c>
      <c r="M121" s="90" t="s">
        <v>30</v>
      </c>
      <c r="N121" s="90" t="s">
        <v>30</v>
      </c>
      <c r="O121" s="90" t="s">
        <v>30</v>
      </c>
      <c r="P121" s="90" t="s">
        <v>30</v>
      </c>
      <c r="Q121" s="90" t="s">
        <v>30</v>
      </c>
      <c r="R121" s="90" t="s">
        <v>30</v>
      </c>
      <c r="S121" s="90" t="s">
        <v>30</v>
      </c>
      <c r="T121" s="90" t="s">
        <v>30</v>
      </c>
      <c r="U121" s="90" t="s">
        <v>30</v>
      </c>
      <c r="V121" s="90" t="s">
        <v>30</v>
      </c>
      <c r="W121" s="90" t="s">
        <v>30</v>
      </c>
      <c r="X121" s="90" t="s">
        <v>30</v>
      </c>
      <c r="Y121" s="90" t="s">
        <v>30</v>
      </c>
      <c r="Z121" s="90" t="s">
        <v>30</v>
      </c>
      <c r="AA121" s="90" t="s">
        <v>30</v>
      </c>
      <c r="AB121" s="90" t="s">
        <v>30</v>
      </c>
      <c r="AC121" s="90" t="s">
        <v>30</v>
      </c>
      <c r="AD121" s="90" t="s">
        <v>30</v>
      </c>
    </row>
    <row r="122" spans="1:30" ht="27" customHeight="1" x14ac:dyDescent="0.4">
      <c r="A122" s="14">
        <v>112</v>
      </c>
      <c r="B122" s="90" t="s">
        <v>30</v>
      </c>
      <c r="C122" s="90" t="s">
        <v>30</v>
      </c>
      <c r="D122" s="90" t="s">
        <v>30</v>
      </c>
      <c r="E122" s="90" t="s">
        <v>30</v>
      </c>
      <c r="F122" s="90" t="s">
        <v>30</v>
      </c>
      <c r="G122" s="90" t="s">
        <v>30</v>
      </c>
      <c r="H122" s="90" t="s">
        <v>30</v>
      </c>
      <c r="I122" s="90" t="s">
        <v>30</v>
      </c>
      <c r="J122" s="90" t="s">
        <v>30</v>
      </c>
      <c r="K122" s="90" t="s">
        <v>30</v>
      </c>
      <c r="L122" s="90" t="s">
        <v>30</v>
      </c>
      <c r="M122" s="90" t="s">
        <v>30</v>
      </c>
      <c r="N122" s="90" t="s">
        <v>30</v>
      </c>
      <c r="O122" s="90" t="s">
        <v>30</v>
      </c>
      <c r="P122" s="90" t="s">
        <v>30</v>
      </c>
      <c r="Q122" s="90" t="s">
        <v>30</v>
      </c>
      <c r="R122" s="90" t="s">
        <v>30</v>
      </c>
      <c r="S122" s="90" t="s">
        <v>30</v>
      </c>
      <c r="T122" s="90" t="s">
        <v>30</v>
      </c>
      <c r="U122" s="90" t="s">
        <v>30</v>
      </c>
      <c r="V122" s="90" t="s">
        <v>30</v>
      </c>
      <c r="W122" s="90" t="s">
        <v>30</v>
      </c>
      <c r="X122" s="90" t="s">
        <v>30</v>
      </c>
      <c r="Y122" s="90" t="s">
        <v>30</v>
      </c>
      <c r="Z122" s="90" t="s">
        <v>30</v>
      </c>
      <c r="AA122" s="90" t="s">
        <v>30</v>
      </c>
      <c r="AB122" s="90" t="s">
        <v>30</v>
      </c>
      <c r="AC122" s="90" t="s">
        <v>30</v>
      </c>
      <c r="AD122" s="90" t="s">
        <v>30</v>
      </c>
    </row>
    <row r="123" spans="1:30" ht="27" customHeight="1" x14ac:dyDescent="0.4">
      <c r="A123" s="14">
        <v>113</v>
      </c>
      <c r="B123" s="90" t="s">
        <v>30</v>
      </c>
      <c r="C123" s="90" t="s">
        <v>30</v>
      </c>
      <c r="D123" s="90" t="s">
        <v>30</v>
      </c>
      <c r="E123" s="90" t="s">
        <v>30</v>
      </c>
      <c r="F123" s="90" t="s">
        <v>30</v>
      </c>
      <c r="G123" s="90" t="s">
        <v>30</v>
      </c>
      <c r="H123" s="90" t="s">
        <v>30</v>
      </c>
      <c r="I123" s="90" t="s">
        <v>30</v>
      </c>
      <c r="J123" s="90" t="s">
        <v>30</v>
      </c>
      <c r="K123" s="90" t="s">
        <v>30</v>
      </c>
      <c r="L123" s="90" t="s">
        <v>30</v>
      </c>
      <c r="M123" s="90" t="s">
        <v>30</v>
      </c>
      <c r="N123" s="90" t="s">
        <v>30</v>
      </c>
      <c r="O123" s="90" t="s">
        <v>30</v>
      </c>
      <c r="P123" s="90" t="s">
        <v>30</v>
      </c>
      <c r="Q123" s="90" t="s">
        <v>30</v>
      </c>
      <c r="R123" s="90" t="s">
        <v>30</v>
      </c>
      <c r="S123" s="90" t="s">
        <v>30</v>
      </c>
      <c r="T123" s="90" t="s">
        <v>30</v>
      </c>
      <c r="U123" s="90" t="s">
        <v>30</v>
      </c>
      <c r="V123" s="90" t="s">
        <v>30</v>
      </c>
      <c r="W123" s="90" t="s">
        <v>30</v>
      </c>
      <c r="X123" s="90" t="s">
        <v>30</v>
      </c>
      <c r="Y123" s="90" t="s">
        <v>30</v>
      </c>
      <c r="Z123" s="90" t="s">
        <v>30</v>
      </c>
      <c r="AA123" s="90" t="s">
        <v>30</v>
      </c>
      <c r="AB123" s="90" t="s">
        <v>30</v>
      </c>
      <c r="AC123" s="90" t="s">
        <v>30</v>
      </c>
      <c r="AD123" s="90" t="s">
        <v>30</v>
      </c>
    </row>
    <row r="124" spans="1:30" ht="27" customHeight="1" x14ac:dyDescent="0.4">
      <c r="A124" s="14">
        <v>114</v>
      </c>
      <c r="B124" s="90" t="s">
        <v>30</v>
      </c>
      <c r="C124" s="90" t="s">
        <v>30</v>
      </c>
      <c r="D124" s="90" t="s">
        <v>30</v>
      </c>
      <c r="E124" s="90" t="s">
        <v>30</v>
      </c>
      <c r="F124" s="90" t="s">
        <v>30</v>
      </c>
      <c r="G124" s="90" t="s">
        <v>30</v>
      </c>
      <c r="H124" s="90" t="s">
        <v>30</v>
      </c>
      <c r="I124" s="90" t="s">
        <v>30</v>
      </c>
      <c r="J124" s="90" t="s">
        <v>30</v>
      </c>
      <c r="K124" s="90" t="s">
        <v>30</v>
      </c>
      <c r="L124" s="90" t="s">
        <v>30</v>
      </c>
      <c r="M124" s="90" t="s">
        <v>30</v>
      </c>
      <c r="N124" s="90" t="s">
        <v>30</v>
      </c>
      <c r="O124" s="90" t="s">
        <v>30</v>
      </c>
      <c r="P124" s="90" t="s">
        <v>30</v>
      </c>
      <c r="Q124" s="90" t="s">
        <v>30</v>
      </c>
      <c r="R124" s="90" t="s">
        <v>30</v>
      </c>
      <c r="S124" s="90" t="s">
        <v>30</v>
      </c>
      <c r="T124" s="90" t="s">
        <v>30</v>
      </c>
      <c r="U124" s="90" t="s">
        <v>30</v>
      </c>
      <c r="V124" s="90" t="s">
        <v>30</v>
      </c>
      <c r="W124" s="90" t="s">
        <v>30</v>
      </c>
      <c r="X124" s="90" t="s">
        <v>30</v>
      </c>
      <c r="Y124" s="90" t="s">
        <v>30</v>
      </c>
      <c r="Z124" s="90" t="s">
        <v>30</v>
      </c>
      <c r="AA124" s="90" t="s">
        <v>30</v>
      </c>
      <c r="AB124" s="90" t="s">
        <v>30</v>
      </c>
      <c r="AC124" s="90" t="s">
        <v>30</v>
      </c>
      <c r="AD124" s="90" t="s">
        <v>30</v>
      </c>
    </row>
    <row r="125" spans="1:30" ht="27" customHeight="1" x14ac:dyDescent="0.4">
      <c r="A125" s="14">
        <v>115</v>
      </c>
      <c r="B125" s="90" t="s">
        <v>30</v>
      </c>
      <c r="C125" s="90" t="s">
        <v>30</v>
      </c>
      <c r="D125" s="90" t="s">
        <v>30</v>
      </c>
      <c r="E125" s="90" t="s">
        <v>30</v>
      </c>
      <c r="F125" s="90" t="s">
        <v>30</v>
      </c>
      <c r="G125" s="90" t="s">
        <v>30</v>
      </c>
      <c r="H125" s="90" t="s">
        <v>30</v>
      </c>
      <c r="I125" s="90" t="s">
        <v>30</v>
      </c>
      <c r="J125" s="90" t="s">
        <v>30</v>
      </c>
      <c r="K125" s="90" t="s">
        <v>30</v>
      </c>
      <c r="L125" s="90" t="s">
        <v>30</v>
      </c>
      <c r="M125" s="90" t="s">
        <v>30</v>
      </c>
      <c r="N125" s="90" t="s">
        <v>30</v>
      </c>
      <c r="O125" s="90" t="s">
        <v>30</v>
      </c>
      <c r="P125" s="90" t="s">
        <v>30</v>
      </c>
      <c r="Q125" s="90" t="s">
        <v>30</v>
      </c>
      <c r="R125" s="90" t="s">
        <v>30</v>
      </c>
      <c r="S125" s="90" t="s">
        <v>30</v>
      </c>
      <c r="T125" s="90" t="s">
        <v>30</v>
      </c>
      <c r="U125" s="90" t="s">
        <v>30</v>
      </c>
      <c r="V125" s="90" t="s">
        <v>30</v>
      </c>
      <c r="W125" s="90" t="s">
        <v>30</v>
      </c>
      <c r="X125" s="90" t="s">
        <v>30</v>
      </c>
      <c r="Y125" s="90" t="s">
        <v>30</v>
      </c>
      <c r="Z125" s="90" t="s">
        <v>30</v>
      </c>
      <c r="AA125" s="90" t="s">
        <v>30</v>
      </c>
      <c r="AB125" s="90" t="s">
        <v>30</v>
      </c>
      <c r="AC125" s="90" t="s">
        <v>30</v>
      </c>
      <c r="AD125" s="90" t="s">
        <v>30</v>
      </c>
    </row>
  </sheetData>
  <mergeCells count="11">
    <mergeCell ref="A4:AC4"/>
    <mergeCell ref="A7:A9"/>
    <mergeCell ref="B7:B9"/>
    <mergeCell ref="C7:C9"/>
    <mergeCell ref="D7:D9"/>
    <mergeCell ref="E7:E9"/>
    <mergeCell ref="F7:J7"/>
    <mergeCell ref="K7:O7"/>
    <mergeCell ref="P7:T7"/>
    <mergeCell ref="U7:Y7"/>
    <mergeCell ref="Z7:AD7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F8924-FDB9-4343-A07C-C9F93F44E10A}">
  <dimension ref="A1:AO135"/>
  <sheetViews>
    <sheetView zoomScale="34" zoomScaleNormal="34" workbookViewId="0">
      <selection activeCell="AP27" sqref="AP27"/>
    </sheetView>
  </sheetViews>
  <sheetFormatPr defaultColWidth="10.83203125" defaultRowHeight="15.5" x14ac:dyDescent="0.35"/>
  <cols>
    <col min="1" max="1" width="6.33203125" style="27" customWidth="1"/>
    <col min="2" max="2" width="13.5" style="27" customWidth="1"/>
    <col min="3" max="3" width="21.33203125" style="27" customWidth="1"/>
    <col min="4" max="4" width="24.5" style="27" customWidth="1"/>
    <col min="5" max="5" width="23.6640625" style="27" customWidth="1"/>
    <col min="6" max="7" width="12.5" style="27" customWidth="1"/>
    <col min="8" max="8" width="9.08203125" style="27" customWidth="1"/>
    <col min="9" max="9" width="8.83203125" style="27" customWidth="1"/>
    <col min="10" max="10" width="8.6640625" style="27" customWidth="1"/>
    <col min="11" max="11" width="8.83203125" style="27" customWidth="1"/>
    <col min="12" max="12" width="9.08203125" style="27" customWidth="1"/>
    <col min="13" max="13" width="9.33203125" style="27" customWidth="1"/>
    <col min="14" max="14" width="10.83203125" style="27"/>
    <col min="15" max="15" width="9.1640625" style="27" customWidth="1"/>
    <col min="16" max="16" width="9.08203125" style="27" customWidth="1"/>
    <col min="17" max="17" width="9.58203125" style="27" customWidth="1"/>
    <col min="18" max="19" width="8.6640625" style="27" customWidth="1"/>
    <col min="20" max="20" width="8.1640625" style="27" customWidth="1"/>
    <col min="21" max="21" width="9.08203125" style="27" customWidth="1"/>
    <col min="22" max="22" width="8.6640625" style="27" customWidth="1"/>
    <col min="23" max="23" width="8.83203125" style="27" customWidth="1"/>
    <col min="24" max="24" width="8.6640625" style="27" customWidth="1"/>
    <col min="25" max="25" width="9.4140625" style="27" customWidth="1"/>
    <col min="26" max="26" width="8.83203125" style="27" customWidth="1"/>
    <col min="27" max="29" width="8.1640625" style="27" customWidth="1"/>
    <col min="30" max="30" width="9.58203125" style="27" customWidth="1"/>
    <col min="31" max="31" width="10.58203125" style="29" customWidth="1"/>
    <col min="32" max="32" width="14.5" style="29" customWidth="1"/>
    <col min="33" max="35" width="10.83203125" style="29"/>
    <col min="36" max="36" width="16.4140625" style="29" customWidth="1"/>
    <col min="37" max="37" width="13.83203125" style="29" customWidth="1"/>
    <col min="38" max="40" width="10.83203125" style="29"/>
    <col min="41" max="41" width="16.6640625" style="29" customWidth="1"/>
    <col min="42" max="16384" width="10.83203125" style="27"/>
  </cols>
  <sheetData>
    <row r="1" spans="1:41" ht="33" customHeight="1" x14ac:dyDescent="0.5">
      <c r="A1" s="41" t="s">
        <v>58</v>
      </c>
      <c r="B1" s="44"/>
      <c r="C1" s="44"/>
      <c r="D1" s="44"/>
      <c r="E1" s="44"/>
      <c r="F1" s="45"/>
      <c r="G1" s="45"/>
      <c r="H1" s="45"/>
      <c r="I1" s="45"/>
      <c r="J1" s="45"/>
      <c r="K1" s="45"/>
      <c r="L1" s="45"/>
      <c r="M1" s="45"/>
      <c r="N1" s="45"/>
      <c r="O1" s="45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6"/>
      <c r="AB1" s="43"/>
      <c r="AC1" s="43"/>
      <c r="AD1" s="43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</row>
    <row r="2" spans="1:41" ht="33" customHeight="1" x14ac:dyDescent="0.5">
      <c r="A2" s="45" t="s">
        <v>59</v>
      </c>
      <c r="B2" s="44"/>
      <c r="C2" s="44"/>
      <c r="D2" s="44"/>
      <c r="E2" s="44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3"/>
      <c r="AC2" s="43"/>
      <c r="AD2" s="43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</row>
    <row r="3" spans="1:41" ht="33" customHeight="1" x14ac:dyDescent="0.5">
      <c r="A3" s="113" t="s">
        <v>108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43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</row>
    <row r="4" spans="1:41" ht="33" customHeight="1" x14ac:dyDescent="0.5">
      <c r="A4" s="41" t="s">
        <v>61</v>
      </c>
      <c r="B4" s="47"/>
      <c r="C4" s="47"/>
      <c r="D4" s="47"/>
      <c r="E4" s="47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6"/>
      <c r="AB4" s="43"/>
      <c r="AC4" s="43"/>
      <c r="AD4" s="43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</row>
    <row r="5" spans="1:41" ht="33" customHeight="1" x14ac:dyDescent="0.5">
      <c r="A5" s="41" t="s">
        <v>62</v>
      </c>
      <c r="B5" s="47"/>
      <c r="C5" s="47"/>
      <c r="D5" s="47"/>
      <c r="E5" s="47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6"/>
      <c r="AB5" s="43"/>
      <c r="AC5" s="43"/>
      <c r="AD5" s="43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</row>
    <row r="6" spans="1:41" ht="45" customHeight="1" x14ac:dyDescent="0.35">
      <c r="A6" s="114" t="s">
        <v>63</v>
      </c>
      <c r="B6" s="114" t="s">
        <v>64</v>
      </c>
      <c r="C6" s="114" t="s">
        <v>65</v>
      </c>
      <c r="D6" s="117" t="s">
        <v>66</v>
      </c>
      <c r="E6" s="114" t="s">
        <v>67</v>
      </c>
      <c r="F6" s="120" t="s">
        <v>18</v>
      </c>
      <c r="G6" s="121"/>
      <c r="H6" s="121"/>
      <c r="I6" s="121"/>
      <c r="J6" s="122"/>
      <c r="K6" s="120" t="s">
        <v>27</v>
      </c>
      <c r="L6" s="121"/>
      <c r="M6" s="121"/>
      <c r="N6" s="121"/>
      <c r="O6" s="122"/>
      <c r="P6" s="120" t="s">
        <v>34</v>
      </c>
      <c r="Q6" s="121"/>
      <c r="R6" s="121"/>
      <c r="S6" s="121"/>
      <c r="T6" s="122"/>
      <c r="U6" s="120" t="s">
        <v>36</v>
      </c>
      <c r="V6" s="121"/>
      <c r="W6" s="121"/>
      <c r="X6" s="121"/>
      <c r="Y6" s="122"/>
      <c r="Z6" s="124" t="s">
        <v>46</v>
      </c>
      <c r="AA6" s="124"/>
      <c r="AB6" s="124"/>
      <c r="AC6" s="124"/>
      <c r="AD6" s="124"/>
      <c r="AE6" s="125" t="s">
        <v>116</v>
      </c>
      <c r="AF6" s="112" t="s">
        <v>104</v>
      </c>
      <c r="AG6" s="112"/>
      <c r="AH6" s="112"/>
      <c r="AI6" s="112"/>
      <c r="AJ6" s="112"/>
      <c r="AK6" s="112" t="s">
        <v>105</v>
      </c>
      <c r="AL6" s="112"/>
      <c r="AM6" s="112"/>
      <c r="AN6" s="112"/>
      <c r="AO6" s="112"/>
    </row>
    <row r="7" spans="1:41" ht="135" customHeight="1" x14ac:dyDescent="0.35">
      <c r="A7" s="115"/>
      <c r="B7" s="115"/>
      <c r="C7" s="115"/>
      <c r="D7" s="118"/>
      <c r="E7" s="115"/>
      <c r="F7" s="61" t="s">
        <v>68</v>
      </c>
      <c r="G7" s="61" t="s">
        <v>69</v>
      </c>
      <c r="H7" s="61" t="s">
        <v>30</v>
      </c>
      <c r="I7" s="61" t="s">
        <v>30</v>
      </c>
      <c r="J7" s="61" t="s">
        <v>30</v>
      </c>
      <c r="K7" s="61" t="s">
        <v>30</v>
      </c>
      <c r="L7" s="61" t="s">
        <v>30</v>
      </c>
      <c r="M7" s="61" t="s">
        <v>30</v>
      </c>
      <c r="N7" s="61" t="s">
        <v>30</v>
      </c>
      <c r="O7" s="61" t="s">
        <v>30</v>
      </c>
      <c r="P7" s="61" t="s">
        <v>30</v>
      </c>
      <c r="Q7" s="61" t="s">
        <v>30</v>
      </c>
      <c r="R7" s="61" t="s">
        <v>30</v>
      </c>
      <c r="S7" s="61" t="s">
        <v>30</v>
      </c>
      <c r="T7" s="61" t="s">
        <v>30</v>
      </c>
      <c r="U7" s="61" t="s">
        <v>30</v>
      </c>
      <c r="V7" s="61" t="s">
        <v>30</v>
      </c>
      <c r="W7" s="61" t="s">
        <v>30</v>
      </c>
      <c r="X7" s="61" t="s">
        <v>30</v>
      </c>
      <c r="Y7" s="61" t="s">
        <v>30</v>
      </c>
      <c r="Z7" s="61" t="s">
        <v>30</v>
      </c>
      <c r="AA7" s="61" t="s">
        <v>30</v>
      </c>
      <c r="AB7" s="61" t="s">
        <v>30</v>
      </c>
      <c r="AC7" s="61" t="s">
        <v>30</v>
      </c>
      <c r="AD7" s="61" t="s">
        <v>30</v>
      </c>
      <c r="AE7" s="126"/>
      <c r="AF7" s="112"/>
      <c r="AG7" s="112"/>
      <c r="AH7" s="112"/>
      <c r="AI7" s="112"/>
      <c r="AJ7" s="112"/>
      <c r="AK7" s="112"/>
      <c r="AL7" s="112"/>
      <c r="AM7" s="112"/>
      <c r="AN7" s="112"/>
      <c r="AO7" s="112"/>
    </row>
    <row r="8" spans="1:41" ht="39" customHeight="1" x14ac:dyDescent="0.35">
      <c r="A8" s="116"/>
      <c r="B8" s="116"/>
      <c r="C8" s="116"/>
      <c r="D8" s="119"/>
      <c r="E8" s="116"/>
      <c r="F8" s="58" t="s">
        <v>20</v>
      </c>
      <c r="G8" s="59" t="s">
        <v>24</v>
      </c>
      <c r="H8" s="59" t="s">
        <v>85</v>
      </c>
      <c r="I8" s="59" t="s">
        <v>86</v>
      </c>
      <c r="J8" s="59" t="s">
        <v>87</v>
      </c>
      <c r="K8" s="59" t="s">
        <v>42</v>
      </c>
      <c r="L8" s="59" t="s">
        <v>54</v>
      </c>
      <c r="M8" s="59" t="s">
        <v>29</v>
      </c>
      <c r="N8" s="59" t="s">
        <v>32</v>
      </c>
      <c r="O8" s="59" t="s">
        <v>33</v>
      </c>
      <c r="P8" s="59" t="s">
        <v>88</v>
      </c>
      <c r="Q8" s="59" t="s">
        <v>29</v>
      </c>
      <c r="R8" s="59" t="s">
        <v>32</v>
      </c>
      <c r="S8" s="59" t="s">
        <v>33</v>
      </c>
      <c r="T8" s="59" t="s">
        <v>89</v>
      </c>
      <c r="U8" s="59" t="s">
        <v>93</v>
      </c>
      <c r="V8" s="59" t="s">
        <v>88</v>
      </c>
      <c r="W8" s="59" t="s">
        <v>29</v>
      </c>
      <c r="X8" s="59" t="s">
        <v>35</v>
      </c>
      <c r="Y8" s="59" t="s">
        <v>90</v>
      </c>
      <c r="Z8" s="59" t="s">
        <v>38</v>
      </c>
      <c r="AA8" s="59" t="s">
        <v>49</v>
      </c>
      <c r="AB8" s="59" t="s">
        <v>42</v>
      </c>
      <c r="AC8" s="59" t="s">
        <v>54</v>
      </c>
      <c r="AD8" s="59" t="s">
        <v>35</v>
      </c>
      <c r="AE8" s="126"/>
      <c r="AF8" s="123" t="s">
        <v>100</v>
      </c>
      <c r="AG8" s="112" t="s">
        <v>99</v>
      </c>
      <c r="AH8" s="112" t="s">
        <v>98</v>
      </c>
      <c r="AI8" s="112" t="s">
        <v>97</v>
      </c>
      <c r="AJ8" s="112" t="s">
        <v>96</v>
      </c>
      <c r="AK8" s="123" t="s">
        <v>100</v>
      </c>
      <c r="AL8" s="112" t="s">
        <v>99</v>
      </c>
      <c r="AM8" s="112" t="s">
        <v>98</v>
      </c>
      <c r="AN8" s="112" t="s">
        <v>97</v>
      </c>
      <c r="AO8" s="112" t="s">
        <v>96</v>
      </c>
    </row>
    <row r="9" spans="1:41" ht="40" customHeight="1" x14ac:dyDescent="0.35">
      <c r="A9" s="65" t="s">
        <v>5</v>
      </c>
      <c r="B9" s="62"/>
      <c r="C9" s="62"/>
      <c r="D9" s="63"/>
      <c r="E9" s="62"/>
      <c r="F9" s="58" cm="1">
        <f t="array" ref="F9">_xlfn.XLOOKUP(1,('1. Ma tran danh gia CLO'!$C$6:$C$33='3. NH dat CI theo HDDG'!F$8)*
(LOOKUP(ROW('1. Ma tran danh gia CLO'!$A$6:$A$33),ROW('1. Ma tran danh gia CLO'!$A$6:$A$33)/('1. Ma tran danh gia CLO'!$A$6:$A$33&lt;&gt;""),'1. Ma tran danh gia CLO'!$A$6:$A$33)=LOOKUP(COLUMN('3. NH dat CI theo HDDG'!F$6),COLUMN('2. Tong hop diem KTDG'!$F$7:$AD$7)/('2. Tong hop diem KTDG'!$F$7:$AD$7&lt;&gt;""),'2. Tong hop diem KTDG'!$F$7:$AD$7)),'1. Ma tran danh gia CLO'!$E$6:$E$33)</f>
        <v>2</v>
      </c>
      <c r="G9" s="58" cm="1">
        <f t="array" ref="G9">_xlfn.XLOOKUP(1,('1. Ma tran danh gia CLO'!$C$6:$C$33='3. NH dat CI theo HDDG'!G$8)*
(LOOKUP(ROW('1. Ma tran danh gia CLO'!$A$6:$A$33),ROW('1. Ma tran danh gia CLO'!$A$6:$A$33)/('1. Ma tran danh gia CLO'!$A$6:$A$33&lt;&gt;""),'1. Ma tran danh gia CLO'!$A$6:$A$33)=LOOKUP(COLUMN('3. NH dat CI theo HDDG'!G$6),COLUMN('2. Tong hop diem KTDG'!$F$7:$AD$7)/('2. Tong hop diem KTDG'!$F$7:$AD$7&lt;&gt;""),'2. Tong hop diem KTDG'!$F$7:$AD$7)),'1. Ma tran danh gia CLO'!$E$6:$E$33)</f>
        <v>2</v>
      </c>
      <c r="H9" s="58" cm="1">
        <f t="array" ref="H9">_xlfn.XLOOKUP(1,('1. Ma tran danh gia CLO'!$C$6:$C$33='3. NH dat CI theo HDDG'!H$8)*
(LOOKUP(ROW('1. Ma tran danh gia CLO'!$A$6:$A$33),ROW('1. Ma tran danh gia CLO'!$A$6:$A$33)/('1. Ma tran danh gia CLO'!$A$6:$A$33&lt;&gt;""),'1. Ma tran danh gia CLO'!$A$6:$A$33)=LOOKUP(COLUMN('3. NH dat CI theo HDDG'!H$6),COLUMN('2. Tong hop diem KTDG'!$F$7:$AD$7)/('2. Tong hop diem KTDG'!$F$7:$AD$7&lt;&gt;""),'2. Tong hop diem KTDG'!$F$7:$AD$7)),'1. Ma tran danh gia CLO'!$E$6:$E$33)</f>
        <v>2</v>
      </c>
      <c r="I9" s="58" cm="1">
        <f t="array" ref="I9">_xlfn.XLOOKUP(1,('1. Ma tran danh gia CLO'!$C$6:$C$33='3. NH dat CI theo HDDG'!I$8)*
(LOOKUP(ROW('1. Ma tran danh gia CLO'!$A$6:$A$33),ROW('1. Ma tran danh gia CLO'!$A$6:$A$33)/('1. Ma tran danh gia CLO'!$A$6:$A$33&lt;&gt;""),'1. Ma tran danh gia CLO'!$A$6:$A$33)=LOOKUP(COLUMN('3. NH dat CI theo HDDG'!I$6),COLUMN('2. Tong hop diem KTDG'!$F$7:$AD$7)/('2. Tong hop diem KTDG'!$F$7:$AD$7&lt;&gt;""),'2. Tong hop diem KTDG'!$F$7:$AD$7)),'1. Ma tran danh gia CLO'!$E$6:$E$33)</f>
        <v>2</v>
      </c>
      <c r="J9" s="58" cm="1">
        <f t="array" ref="J9">_xlfn.XLOOKUP(1,('1. Ma tran danh gia CLO'!$C$6:$C$33='3. NH dat CI theo HDDG'!J$8)*
(LOOKUP(ROW('1. Ma tran danh gia CLO'!$A$6:$A$33),ROW('1. Ma tran danh gia CLO'!$A$6:$A$33)/('1. Ma tran danh gia CLO'!$A$6:$A$33&lt;&gt;""),'1. Ma tran danh gia CLO'!$A$6:$A$33)=LOOKUP(COLUMN('3. NH dat CI theo HDDG'!J$6),COLUMN('2. Tong hop diem KTDG'!$F$7:$AD$7)/('2. Tong hop diem KTDG'!$F$7:$AD$7&lt;&gt;""),'2. Tong hop diem KTDG'!$F$7:$AD$7)),'1. Ma tran danh gia CLO'!$E$6:$E$33)</f>
        <v>2</v>
      </c>
      <c r="K9" s="58" cm="1">
        <f t="array" ref="K9">_xlfn.XLOOKUP(1,('1. Ma tran danh gia CLO'!$C$6:$C$33='3. NH dat CI theo HDDG'!K$8)*
(LOOKUP(ROW('1. Ma tran danh gia CLO'!$A$6:$A$33),ROW('1. Ma tran danh gia CLO'!$A$6:$A$33)/('1. Ma tran danh gia CLO'!$A$6:$A$33&lt;&gt;""),'1. Ma tran danh gia CLO'!$A$6:$A$33)=LOOKUP(COLUMN('3. NH dat CI theo HDDG'!K$6),COLUMN('2. Tong hop diem KTDG'!$F$7:$AD$7)/('2. Tong hop diem KTDG'!$F$7:$AD$7&lt;&gt;""),'2. Tong hop diem KTDG'!$F$7:$AD$7)),'1. Ma tran danh gia CLO'!$E$6:$E$33)</f>
        <v>3</v>
      </c>
      <c r="L9" s="58" cm="1">
        <f t="array" ref="L9">_xlfn.XLOOKUP(1,('1. Ma tran danh gia CLO'!$C$6:$C$33='3. NH dat CI theo HDDG'!L$8)*
(LOOKUP(ROW('1. Ma tran danh gia CLO'!$A$6:$A$33),ROW('1. Ma tran danh gia CLO'!$A$6:$A$33)/('1. Ma tran danh gia CLO'!$A$6:$A$33&lt;&gt;""),'1. Ma tran danh gia CLO'!$A$6:$A$33)=LOOKUP(COLUMN('3. NH dat CI theo HDDG'!L$6),COLUMN('2. Tong hop diem KTDG'!$F$7:$AD$7)/('2. Tong hop diem KTDG'!$F$7:$AD$7&lt;&gt;""),'2. Tong hop diem KTDG'!$F$7:$AD$7)),'1. Ma tran danh gia CLO'!$E$6:$E$33)</f>
        <v>2</v>
      </c>
      <c r="M9" s="58" cm="1">
        <f t="array" ref="M9">_xlfn.XLOOKUP(1,('1. Ma tran danh gia CLO'!$C$6:$C$33='3. NH dat CI theo HDDG'!M$8)*
(LOOKUP(ROW('1. Ma tran danh gia CLO'!$A$6:$A$33),ROW('1. Ma tran danh gia CLO'!$A$6:$A$33)/('1. Ma tran danh gia CLO'!$A$6:$A$33&lt;&gt;""),'1. Ma tran danh gia CLO'!$A$6:$A$33)=LOOKUP(COLUMN('3. NH dat CI theo HDDG'!M$6),COLUMN('2. Tong hop diem KTDG'!$F$7:$AD$7)/('2. Tong hop diem KTDG'!$F$7:$AD$7&lt;&gt;""),'2. Tong hop diem KTDG'!$F$7:$AD$7)),'1. Ma tran danh gia CLO'!$E$6:$E$33)</f>
        <v>3</v>
      </c>
      <c r="N9" s="58" cm="1">
        <f t="array" ref="N9">_xlfn.XLOOKUP(1,('1. Ma tran danh gia CLO'!$C$6:$C$33='3. NH dat CI theo HDDG'!N$8)*
(LOOKUP(ROW('1. Ma tran danh gia CLO'!$A$6:$A$33),ROW('1. Ma tran danh gia CLO'!$A$6:$A$33)/('1. Ma tran danh gia CLO'!$A$6:$A$33&lt;&gt;""),'1. Ma tran danh gia CLO'!$A$6:$A$33)=LOOKUP(COLUMN('3. NH dat CI theo HDDG'!N$6),COLUMN('2. Tong hop diem KTDG'!$F$7:$AD$7)/('2. Tong hop diem KTDG'!$F$7:$AD$7&lt;&gt;""),'2. Tong hop diem KTDG'!$F$7:$AD$7)),'1. Ma tran danh gia CLO'!$E$6:$E$33)</f>
        <v>1</v>
      </c>
      <c r="O9" s="58" cm="1">
        <f t="array" ref="O9">_xlfn.XLOOKUP(1,('1. Ma tran danh gia CLO'!$C$6:$C$33='3. NH dat CI theo HDDG'!O$8)*
(LOOKUP(ROW('1. Ma tran danh gia CLO'!$A$6:$A$33),ROW('1. Ma tran danh gia CLO'!$A$6:$A$33)/('1. Ma tran danh gia CLO'!$A$6:$A$33&lt;&gt;""),'1. Ma tran danh gia CLO'!$A$6:$A$33)=LOOKUP(COLUMN('3. NH dat CI theo HDDG'!O$6),COLUMN('2. Tong hop diem KTDG'!$F$7:$AD$7)/('2. Tong hop diem KTDG'!$F$7:$AD$7&lt;&gt;""),'2. Tong hop diem KTDG'!$F$7:$AD$7)),'1. Ma tran danh gia CLO'!$E$6:$E$33)</f>
        <v>1</v>
      </c>
      <c r="P9" s="58" cm="1">
        <f t="array" ref="P9">_xlfn.XLOOKUP(1,('1. Ma tran danh gia CLO'!$C$6:$C$33='3. NH dat CI theo HDDG'!P$8)*
(LOOKUP(ROW('1. Ma tran danh gia CLO'!$A$6:$A$33),ROW('1. Ma tran danh gia CLO'!$A$6:$A$33)/('1. Ma tran danh gia CLO'!$A$6:$A$33&lt;&gt;""),'1. Ma tran danh gia CLO'!$A$6:$A$33)=LOOKUP(COLUMN('3. NH dat CI theo HDDG'!P$6),COLUMN('2. Tong hop diem KTDG'!$F$7:$AD$7)/('2. Tong hop diem KTDG'!$F$7:$AD$7&lt;&gt;""),'2. Tong hop diem KTDG'!$F$7:$AD$7)),'1. Ma tran danh gia CLO'!$E$6:$E$33)</f>
        <v>2</v>
      </c>
      <c r="Q9" s="58" cm="1">
        <f t="array" ref="Q9">_xlfn.XLOOKUP(1,('1. Ma tran danh gia CLO'!$C$6:$C$33='3. NH dat CI theo HDDG'!Q$8)*
(LOOKUP(ROW('1. Ma tran danh gia CLO'!$A$6:$A$33),ROW('1. Ma tran danh gia CLO'!$A$6:$A$33)/('1. Ma tran danh gia CLO'!$A$6:$A$33&lt;&gt;""),'1. Ma tran danh gia CLO'!$A$6:$A$33)=LOOKUP(COLUMN('3. NH dat CI theo HDDG'!Q$6),COLUMN('2. Tong hop diem KTDG'!$F$7:$AD$7)/('2. Tong hop diem KTDG'!$F$7:$AD$7&lt;&gt;""),'2. Tong hop diem KTDG'!$F$7:$AD$7)),'1. Ma tran danh gia CLO'!$E$6:$E$33)</f>
        <v>2</v>
      </c>
      <c r="R9" s="58" cm="1">
        <f t="array" ref="R9">_xlfn.XLOOKUP(1,('1. Ma tran danh gia CLO'!$C$6:$C$33='3. NH dat CI theo HDDG'!R$8)*
(LOOKUP(ROW('1. Ma tran danh gia CLO'!$A$6:$A$33),ROW('1. Ma tran danh gia CLO'!$A$6:$A$33)/('1. Ma tran danh gia CLO'!$A$6:$A$33&lt;&gt;""),'1. Ma tran danh gia CLO'!$A$6:$A$33)=LOOKUP(COLUMN('3. NH dat CI theo HDDG'!R$6),COLUMN('2. Tong hop diem KTDG'!$F$7:$AD$7)/('2. Tong hop diem KTDG'!$F$7:$AD$7&lt;&gt;""),'2. Tong hop diem KTDG'!$F$7:$AD$7)),'1. Ma tran danh gia CLO'!$E$6:$E$33)</f>
        <v>2</v>
      </c>
      <c r="S9" s="58" cm="1">
        <f t="array" ref="S9">_xlfn.XLOOKUP(1,('1. Ma tran danh gia CLO'!$C$6:$C$33='3. NH dat CI theo HDDG'!S$8)*
(LOOKUP(ROW('1. Ma tran danh gia CLO'!$A$6:$A$33),ROW('1. Ma tran danh gia CLO'!$A$6:$A$33)/('1. Ma tran danh gia CLO'!$A$6:$A$33&lt;&gt;""),'1. Ma tran danh gia CLO'!$A$6:$A$33)=LOOKUP(COLUMN('3. NH dat CI theo HDDG'!S$6),COLUMN('2. Tong hop diem KTDG'!$F$7:$AD$7)/('2. Tong hop diem KTDG'!$F$7:$AD$7&lt;&gt;""),'2. Tong hop diem KTDG'!$F$7:$AD$7)),'1. Ma tran danh gia CLO'!$E$6:$E$33)</f>
        <v>2</v>
      </c>
      <c r="T9" s="58" cm="1">
        <f t="array" ref="T9">_xlfn.XLOOKUP(1,('1. Ma tran danh gia CLO'!$C$6:$C$33='3. NH dat CI theo HDDG'!T$8)*
(LOOKUP(ROW('1. Ma tran danh gia CLO'!$A$6:$A$33),ROW('1. Ma tran danh gia CLO'!$A$6:$A$33)/('1. Ma tran danh gia CLO'!$A$6:$A$33&lt;&gt;""),'1. Ma tran danh gia CLO'!$A$6:$A$33)=LOOKUP(COLUMN('3. NH dat CI theo HDDG'!T$6),COLUMN('2. Tong hop diem KTDG'!$F$7:$AD$7)/('2. Tong hop diem KTDG'!$F$7:$AD$7&lt;&gt;""),'2. Tong hop diem KTDG'!$F$7:$AD$7)),'1. Ma tran danh gia CLO'!$E$6:$E$33)</f>
        <v>2</v>
      </c>
      <c r="U9" s="58" cm="1">
        <f t="array" ref="U9">_xlfn.XLOOKUP(1,('1. Ma tran danh gia CLO'!$C$6:$C$33='3. NH dat CI theo HDDG'!U$8)*
(LOOKUP(ROW('1. Ma tran danh gia CLO'!$A$6:$A$33),ROW('1. Ma tran danh gia CLO'!$A$6:$A$33)/('1. Ma tran danh gia CLO'!$A$6:$A$33&lt;&gt;""),'1. Ma tran danh gia CLO'!$A$6:$A$33)=LOOKUP(COLUMN('3. NH dat CI theo HDDG'!U$6),COLUMN('2. Tong hop diem KTDG'!$F$7:$AD$7)/('2. Tong hop diem KTDG'!$F$7:$AD$7&lt;&gt;""),'2. Tong hop diem KTDG'!$F$7:$AD$7)),'1. Ma tran danh gia CLO'!$E$6:$E$33)</f>
        <v>1</v>
      </c>
      <c r="V9" s="58" cm="1">
        <f t="array" ref="V9">_xlfn.XLOOKUP(1,('1. Ma tran danh gia CLO'!$C$6:$C$33='3. NH dat CI theo HDDG'!V$8)*
(LOOKUP(ROW('1. Ma tran danh gia CLO'!$A$6:$A$33),ROW('1. Ma tran danh gia CLO'!$A$6:$A$33)/('1. Ma tran danh gia CLO'!$A$6:$A$33&lt;&gt;""),'1. Ma tran danh gia CLO'!$A$6:$A$33)=LOOKUP(COLUMN('3. NH dat CI theo HDDG'!V$6),COLUMN('2. Tong hop diem KTDG'!$F$7:$AD$7)/('2. Tong hop diem KTDG'!$F$7:$AD$7&lt;&gt;""),'2. Tong hop diem KTDG'!$F$7:$AD$7)),'1. Ma tran danh gia CLO'!$E$6:$E$33)</f>
        <v>3</v>
      </c>
      <c r="W9" s="58" cm="1">
        <f t="array" ref="W9">_xlfn.XLOOKUP(1,('1. Ma tran danh gia CLO'!$C$6:$C$33='3. NH dat CI theo HDDG'!W$8)*
(LOOKUP(ROW('1. Ma tran danh gia CLO'!$A$6:$A$33),ROW('1. Ma tran danh gia CLO'!$A$6:$A$33)/('1. Ma tran danh gia CLO'!$A$6:$A$33&lt;&gt;""),'1. Ma tran danh gia CLO'!$A$6:$A$33)=LOOKUP(COLUMN('3. NH dat CI theo HDDG'!W$6),COLUMN('2. Tong hop diem KTDG'!$F$7:$AD$7)/('2. Tong hop diem KTDG'!$F$7:$AD$7&lt;&gt;""),'2. Tong hop diem KTDG'!$F$7:$AD$7)),'1. Ma tran danh gia CLO'!$E$6:$E$33)</f>
        <v>3</v>
      </c>
      <c r="X9" s="58" cm="1">
        <f t="array" ref="X9">_xlfn.XLOOKUP(1,('1. Ma tran danh gia CLO'!$C$6:$C$33='3. NH dat CI theo HDDG'!X$8)*
(LOOKUP(ROW('1. Ma tran danh gia CLO'!$A$6:$A$33),ROW('1. Ma tran danh gia CLO'!$A$6:$A$33)/('1. Ma tran danh gia CLO'!$A$6:$A$33&lt;&gt;""),'1. Ma tran danh gia CLO'!$A$6:$A$33)=LOOKUP(COLUMN('3. NH dat CI theo HDDG'!X$6),COLUMN('2. Tong hop diem KTDG'!$F$7:$AD$7)/('2. Tong hop diem KTDG'!$F$7:$AD$7&lt;&gt;""),'2. Tong hop diem KTDG'!$F$7:$AD$7)),'1. Ma tran danh gia CLO'!$E$6:$E$33)</f>
        <v>2</v>
      </c>
      <c r="Y9" s="58" cm="1">
        <f t="array" ref="Y9">_xlfn.XLOOKUP(1,('1. Ma tran danh gia CLO'!$C$6:$C$33='3. NH dat CI theo HDDG'!Y$8)*
(LOOKUP(ROW('1. Ma tran danh gia CLO'!$A$6:$A$33),ROW('1. Ma tran danh gia CLO'!$A$6:$A$33)/('1. Ma tran danh gia CLO'!$A$6:$A$33&lt;&gt;""),'1. Ma tran danh gia CLO'!$A$6:$A$33)=LOOKUP(COLUMN('3. NH dat CI theo HDDG'!Y$6),COLUMN('2. Tong hop diem KTDG'!$F$7:$AD$7)/('2. Tong hop diem KTDG'!$F$7:$AD$7&lt;&gt;""),'2. Tong hop diem KTDG'!$F$7:$AD$7)),'1. Ma tran danh gia CLO'!$E$6:$E$33)</f>
        <v>1</v>
      </c>
      <c r="Z9" s="58" cm="1">
        <f t="array" ref="Z9">_xlfn.XLOOKUP(1,('1. Ma tran danh gia CLO'!$C$6:$C$33='3. NH dat CI theo HDDG'!Z$8)*
(LOOKUP(ROW('1. Ma tran danh gia CLO'!$A$6:$A$33),ROW('1. Ma tran danh gia CLO'!$A$6:$A$33)/('1. Ma tran danh gia CLO'!$A$6:$A$33&lt;&gt;""),'1. Ma tran danh gia CLO'!$A$6:$A$33)=LOOKUP(COLUMN('3. NH dat CI theo HDDG'!Z$6),COLUMN('2. Tong hop diem KTDG'!$F$7:$AD$7)/('2. Tong hop diem KTDG'!$F$7:$AD$7&lt;&gt;""),'2. Tong hop diem KTDG'!$F$7:$AD$7)),'1. Ma tran danh gia CLO'!$E$6:$E$33)</f>
        <v>12</v>
      </c>
      <c r="AA9" s="58" cm="1">
        <f t="array" ref="AA9">_xlfn.XLOOKUP(1,('1. Ma tran danh gia CLO'!$C$6:$C$33='3. NH dat CI theo HDDG'!AA$8)*
(LOOKUP(ROW('1. Ma tran danh gia CLO'!$A$6:$A$33),ROW('1. Ma tran danh gia CLO'!$A$6:$A$33)/('1. Ma tran danh gia CLO'!$A$6:$A$33&lt;&gt;""),'1. Ma tran danh gia CLO'!$A$6:$A$33)=LOOKUP(COLUMN('3. NH dat CI theo HDDG'!AA$6),COLUMN('2. Tong hop diem KTDG'!$F$7:$AD$7)/('2. Tong hop diem KTDG'!$F$7:$AD$7&lt;&gt;""),'2. Tong hop diem KTDG'!$F$7:$AD$7)),'1. Ma tran danh gia CLO'!$E$6:$E$33)</f>
        <v>12</v>
      </c>
      <c r="AB9" s="58" cm="1">
        <f t="array" ref="AB9">_xlfn.XLOOKUP(1,('1. Ma tran danh gia CLO'!$C$6:$C$33='3. NH dat CI theo HDDG'!AB$8)*
(LOOKUP(ROW('1. Ma tran danh gia CLO'!$A$6:$A$33),ROW('1. Ma tran danh gia CLO'!$A$6:$A$33)/('1. Ma tran danh gia CLO'!$A$6:$A$33&lt;&gt;""),'1. Ma tran danh gia CLO'!$A$6:$A$33)=LOOKUP(COLUMN('3. NH dat CI theo HDDG'!AB$6),COLUMN('2. Tong hop diem KTDG'!$F$7:$AD$7)/('2. Tong hop diem KTDG'!$F$7:$AD$7&lt;&gt;""),'2. Tong hop diem KTDG'!$F$7:$AD$7)),'1. Ma tran danh gia CLO'!$E$6:$E$33)</f>
        <v>12</v>
      </c>
      <c r="AC9" s="58" cm="1">
        <f t="array" ref="AC9">_xlfn.XLOOKUP(1,('1. Ma tran danh gia CLO'!$C$6:$C$33='3. NH dat CI theo HDDG'!AC$8)*
(LOOKUP(ROW('1. Ma tran danh gia CLO'!$A$6:$A$33),ROW('1. Ma tran danh gia CLO'!$A$6:$A$33)/('1. Ma tran danh gia CLO'!$A$6:$A$33&lt;&gt;""),'1. Ma tran danh gia CLO'!$A$6:$A$33)=LOOKUP(COLUMN('3. NH dat CI theo HDDG'!AC$6),COLUMN('2. Tong hop diem KTDG'!$F$7:$AD$7)/('2. Tong hop diem KTDG'!$F$7:$AD$7&lt;&gt;""),'2. Tong hop diem KTDG'!$F$7:$AD$7)),'1. Ma tran danh gia CLO'!$E$6:$E$33)</f>
        <v>12</v>
      </c>
      <c r="AD9" s="58" cm="1">
        <f t="array" ref="AD9">_xlfn.XLOOKUP(1,('1. Ma tran danh gia CLO'!$C$6:$C$33='3. NH dat CI theo HDDG'!AD$8)*
(LOOKUP(ROW('1. Ma tran danh gia CLO'!$A$6:$A$33),ROW('1. Ma tran danh gia CLO'!$A$6:$A$33)/('1. Ma tran danh gia CLO'!$A$6:$A$33&lt;&gt;""),'1. Ma tran danh gia CLO'!$A$6:$A$33)=LOOKUP(COLUMN('3. NH dat CI theo HDDG'!AD$6),COLUMN('2. Tong hop diem KTDG'!$F$7:$AD$7)/('2. Tong hop diem KTDG'!$F$7:$AD$7&lt;&gt;""),'2. Tong hop diem KTDG'!$F$7:$AD$7)),'1. Ma tran danh gia CLO'!$E$6:$E$33)</f>
        <v>12</v>
      </c>
      <c r="AE9" s="127"/>
      <c r="AF9" s="123"/>
      <c r="AG9" s="112"/>
      <c r="AH9" s="112"/>
      <c r="AI9" s="112"/>
      <c r="AJ9" s="112"/>
      <c r="AK9" s="123"/>
      <c r="AL9" s="112"/>
      <c r="AM9" s="112"/>
      <c r="AN9" s="112"/>
      <c r="AO9" s="112"/>
    </row>
    <row r="10" spans="1:41" ht="40" customHeight="1" x14ac:dyDescent="0.35">
      <c r="A10" s="66">
        <v>1</v>
      </c>
      <c r="B10" s="66">
        <v>665669</v>
      </c>
      <c r="C10" s="66" t="s">
        <v>70</v>
      </c>
      <c r="D10" s="67" t="d">
        <v>2000-01-12</v>
      </c>
      <c r="E10" s="66" t="s">
        <v>71</v>
      </c>
      <c r="F10" s="68">
        <f>ROUND(('2. Tong hop diem KTDG'!F11/'2. Tong hop diem KTDG'!F$10*100),2)</f>
        <v>100</v>
      </c>
      <c r="G10" s="68">
        <f>ROUND(('2. Tong hop diem KTDG'!G11/'2. Tong hop diem KTDG'!G$10*100),2)</f>
        <v>50</v>
      </c>
      <c r="H10" s="68">
        <f>ROUND(('2. Tong hop diem KTDG'!H11/'2. Tong hop diem KTDG'!H$10*100),2)</f>
        <v>50</v>
      </c>
      <c r="I10" s="68">
        <f>ROUND(('2. Tong hop diem KTDG'!I11/'2. Tong hop diem KTDG'!I$10*100),2)</f>
        <v>50</v>
      </c>
      <c r="J10" s="68">
        <f>ROUND(('2. Tong hop diem KTDG'!J11/'2. Tong hop diem KTDG'!J$10*100),2)</f>
        <v>25</v>
      </c>
      <c r="K10" s="68">
        <f>ROUND(('2. Tong hop diem KTDG'!K11/'2. Tong hop diem KTDG'!K$10*100),2)</f>
        <v>83.33</v>
      </c>
      <c r="L10" s="68">
        <f>ROUND(('2. Tong hop diem KTDG'!L11/'2. Tong hop diem KTDG'!L$10*100),2)</f>
        <v>25</v>
      </c>
      <c r="M10" s="68">
        <f>ROUND(('2. Tong hop diem KTDG'!M11/'2. Tong hop diem KTDG'!M$10*100),2)</f>
        <v>33.33</v>
      </c>
      <c r="N10" s="68">
        <f>ROUND(('2. Tong hop diem KTDG'!N11/'2. Tong hop diem KTDG'!N$10*100),2)</f>
        <v>100</v>
      </c>
      <c r="O10" s="68">
        <f>ROUND(('2. Tong hop diem KTDG'!O11/'2. Tong hop diem KTDG'!O$10*100),2)</f>
        <v>100</v>
      </c>
      <c r="P10" s="68">
        <f>ROUND(('2. Tong hop diem KTDG'!P11/'2. Tong hop diem KTDG'!P$10*100),2)</f>
        <v>50</v>
      </c>
      <c r="Q10" s="68">
        <f>ROUND(('2. Tong hop diem KTDG'!Q11/'2. Tong hop diem KTDG'!Q$10*100),2)</f>
        <v>25</v>
      </c>
      <c r="R10" s="68">
        <f>ROUND(('2. Tong hop diem KTDG'!R11/'2. Tong hop diem KTDG'!R$10*100),2)</f>
        <v>25</v>
      </c>
      <c r="S10" s="68">
        <f>ROUND(('2. Tong hop diem KTDG'!S11/'2. Tong hop diem KTDG'!S$10*100),2)</f>
        <v>50</v>
      </c>
      <c r="T10" s="68">
        <f>ROUND(('2. Tong hop diem KTDG'!T11/'2. Tong hop diem KTDG'!T$10*100),2)</f>
        <v>25</v>
      </c>
      <c r="U10" s="68">
        <f>ROUND(('2. Tong hop diem KTDG'!U11/'2. Tong hop diem KTDG'!U$10*100),2)</f>
        <v>100</v>
      </c>
      <c r="V10" s="68">
        <f>ROUND(('2. Tong hop diem KTDG'!V11/'2. Tong hop diem KTDG'!V$10*100),2)</f>
        <v>83.33</v>
      </c>
      <c r="W10" s="68">
        <f>ROUND(('2. Tong hop diem KTDG'!W11/'2. Tong hop diem KTDG'!W$10*100),2)</f>
        <v>66.67</v>
      </c>
      <c r="X10" s="68">
        <f>ROUND(('2. Tong hop diem KTDG'!X11/'2. Tong hop diem KTDG'!X$10*100),2)</f>
        <v>25</v>
      </c>
      <c r="Y10" s="68">
        <f>ROUND(('2. Tong hop diem KTDG'!Y11/'2. Tong hop diem KTDG'!Y$10*100),2)</f>
        <v>100</v>
      </c>
      <c r="Z10" s="68">
        <f>ROUND(('2. Tong hop diem KTDG'!Z11/'2. Tong hop diem KTDG'!Z$10*100),2)</f>
        <v>25</v>
      </c>
      <c r="AA10" s="68">
        <f>ROUND(('2. Tong hop diem KTDG'!AA11/'2. Tong hop diem KTDG'!AA$10*100),2)</f>
        <v>25</v>
      </c>
      <c r="AB10" s="68">
        <f>ROUND(('2. Tong hop diem KTDG'!AB11/'2. Tong hop diem KTDG'!AB$10*100),2)</f>
        <v>50</v>
      </c>
      <c r="AC10" s="68">
        <f>ROUND(('2. Tong hop diem KTDG'!AC11/'2. Tong hop diem KTDG'!AC$10*100),2)</f>
        <v>50</v>
      </c>
      <c r="AD10" s="68">
        <f>ROUND(('2. Tong hop diem KTDG'!AD11/'2. Tong hop diem KTDG'!AD$10*100),2)</f>
        <v>75</v>
      </c>
      <c r="AE10" s="69">
        <f t="shared" ref="AE10" si="0">SUM(AF10:AJ10)</f>
        <v>25</v>
      </c>
      <c r="AF10" s="70">
        <f>COUNTIF($F10:$AD10, "&lt;40")</f>
        <v>9</v>
      </c>
      <c r="AG10" s="70">
        <f>COUNTIFS($F10:$AD10, "&gt;=40",$F10:$AD10,"&lt;55")</f>
        <v>7</v>
      </c>
      <c r="AH10" s="70">
        <f>COUNTIFS($F10:$AD10, "&gt;=55",$F10:$AD10,"&lt;70")</f>
        <v>1</v>
      </c>
      <c r="AI10" s="70">
        <f>COUNTIFS($F10:$AD10, "&gt;=70",$F10:$AD10,"&lt;85")</f>
        <v>3</v>
      </c>
      <c r="AJ10" s="70">
        <f>COUNTIF($F10:$AD10, "&gt;=85")</f>
        <v>5</v>
      </c>
      <c r="AK10" s="70">
        <f>ROUND(AF10/$AE10*100,2)</f>
        <v>36</v>
      </c>
      <c r="AL10" s="70">
        <f>ROUND(AG10/$AE10*100,2)</f>
        <v>28</v>
      </c>
      <c r="AM10" s="70">
        <f>ROUND(AH10/$AE10*100,2)</f>
        <v>4</v>
      </c>
      <c r="AN10" s="70">
        <f t="shared" ref="AN10:AO10" si="1">ROUND(AI10/$AE10*100,2)</f>
        <v>12</v>
      </c>
      <c r="AO10" s="70">
        <f t="shared" si="1"/>
        <v>20</v>
      </c>
    </row>
    <row r="11" spans="1:41" ht="40" customHeight="1" x14ac:dyDescent="0.35">
      <c r="A11" s="66">
        <v>2</v>
      </c>
      <c r="B11" s="66">
        <v>665670</v>
      </c>
      <c r="C11" s="66" t="s">
        <v>72</v>
      </c>
      <c r="D11" s="67" t="d">
        <v>2000-01-13</v>
      </c>
      <c r="E11" s="66" t="s">
        <v>71</v>
      </c>
      <c r="F11" s="68">
        <f>ROUND(('2. Tong hop diem KTDG'!F12/'2. Tong hop diem KTDG'!F$10*100),2)</f>
        <v>50</v>
      </c>
      <c r="G11" s="68">
        <f>ROUND(('2. Tong hop diem KTDG'!G12/'2. Tong hop diem KTDG'!G$10*100),2)</f>
        <v>50</v>
      </c>
      <c r="H11" s="68">
        <f>ROUND(('2. Tong hop diem KTDG'!H12/'2. Tong hop diem KTDG'!H$10*100),2)</f>
        <v>50</v>
      </c>
      <c r="I11" s="68">
        <f>ROUND(('2. Tong hop diem KTDG'!I12/'2. Tong hop diem KTDG'!I$10*100),2)</f>
        <v>50</v>
      </c>
      <c r="J11" s="68">
        <f>ROUND(('2. Tong hop diem KTDG'!J12/'2. Tong hop diem KTDG'!J$10*100),2)</f>
        <v>25</v>
      </c>
      <c r="K11" s="68">
        <f>ROUND(('2. Tong hop diem KTDG'!K12/'2. Tong hop diem KTDG'!K$10*100),2)</f>
        <v>66.67</v>
      </c>
      <c r="L11" s="68">
        <f>ROUND(('2. Tong hop diem KTDG'!L12/'2. Tong hop diem KTDG'!L$10*100),2)</f>
        <v>50</v>
      </c>
      <c r="M11" s="68">
        <f>ROUND(('2. Tong hop diem KTDG'!M12/'2. Tong hop diem KTDG'!M$10*100),2)</f>
        <v>16.670000000000002</v>
      </c>
      <c r="N11" s="68">
        <f>ROUND(('2. Tong hop diem KTDG'!N12/'2. Tong hop diem KTDG'!N$10*100),2)</f>
        <v>100</v>
      </c>
      <c r="O11" s="68">
        <f>ROUND(('2. Tong hop diem KTDG'!O12/'2. Tong hop diem KTDG'!O$10*100),2)</f>
        <v>50</v>
      </c>
      <c r="P11" s="68">
        <f>ROUND(('2. Tong hop diem KTDG'!P12/'2. Tong hop diem KTDG'!P$10*100),2)</f>
        <v>50</v>
      </c>
      <c r="Q11" s="68">
        <f>ROUND(('2. Tong hop diem KTDG'!Q12/'2. Tong hop diem KTDG'!Q$10*100),2)</f>
        <v>25</v>
      </c>
      <c r="R11" s="68">
        <f>ROUND(('2. Tong hop diem KTDG'!R12/'2. Tong hop diem KTDG'!R$10*100),2)</f>
        <v>25</v>
      </c>
      <c r="S11" s="68">
        <f>ROUND(('2. Tong hop diem KTDG'!S12/'2. Tong hop diem KTDG'!S$10*100),2)</f>
        <v>50</v>
      </c>
      <c r="T11" s="68">
        <f>ROUND(('2. Tong hop diem KTDG'!T12/'2. Tong hop diem KTDG'!T$10*100),2)</f>
        <v>25</v>
      </c>
      <c r="U11" s="68">
        <f>ROUND(('2. Tong hop diem KTDG'!U12/'2. Tong hop diem KTDG'!U$10*100),2)</f>
        <v>50</v>
      </c>
      <c r="V11" s="68">
        <f>ROUND(('2. Tong hop diem KTDG'!V12/'2. Tong hop diem KTDG'!V$10*100),2)</f>
        <v>66.67</v>
      </c>
      <c r="W11" s="68">
        <f>ROUND(('2. Tong hop diem KTDG'!W12/'2. Tong hop diem KTDG'!W$10*100),2)</f>
        <v>66.67</v>
      </c>
      <c r="X11" s="68">
        <f>ROUND(('2. Tong hop diem KTDG'!X12/'2. Tong hop diem KTDG'!X$10*100),2)</f>
        <v>50</v>
      </c>
      <c r="Y11" s="68">
        <f>ROUND(('2. Tong hop diem KTDG'!Y12/'2. Tong hop diem KTDG'!Y$10*100),2)</f>
        <v>50</v>
      </c>
      <c r="Z11" s="68">
        <f>ROUND(('2. Tong hop diem KTDG'!Z12/'2. Tong hop diem KTDG'!Z$10*100),2)</f>
        <v>25</v>
      </c>
      <c r="AA11" s="68">
        <f>ROUND(('2. Tong hop diem KTDG'!AA12/'2. Tong hop diem KTDG'!AA$10*100),2)</f>
        <v>75</v>
      </c>
      <c r="AB11" s="68">
        <f>ROUND(('2. Tong hop diem KTDG'!AB12/'2. Tong hop diem KTDG'!AB$10*100),2)</f>
        <v>50</v>
      </c>
      <c r="AC11" s="68">
        <f>ROUND(('2. Tong hop diem KTDG'!AC12/'2. Tong hop diem KTDG'!AC$10*100),2)</f>
        <v>50</v>
      </c>
      <c r="AD11" s="68">
        <f>ROUND(('2. Tong hop diem KTDG'!AD12/'2. Tong hop diem KTDG'!AD$10*100),2)</f>
        <v>50</v>
      </c>
      <c r="AE11" s="69">
        <f t="shared" ref="AE11:AE74" si="2">SUM(AF11:AJ11)</f>
        <v>25</v>
      </c>
      <c r="AF11" s="70">
        <f t="shared" ref="AF11:AF74" si="3">COUNTIF($F11:$AD11, "&lt;40")</f>
        <v>6</v>
      </c>
      <c r="AG11" s="70">
        <f t="shared" ref="AG11:AG74" si="4">COUNTIFS($F11:$AD11, "&gt;=40",$F11:$AD11,"&lt;55")</f>
        <v>14</v>
      </c>
      <c r="AH11" s="70">
        <f t="shared" ref="AH11:AH74" si="5">COUNTIFS($F11:$AD11, "&gt;=55",$F11:$AD11,"&lt;70")</f>
        <v>3</v>
      </c>
      <c r="AI11" s="70">
        <f t="shared" ref="AI11:AI74" si="6">COUNTIFS($F11:$AD11, "&gt;=70",$F11:$AD11,"&lt;85")</f>
        <v>1</v>
      </c>
      <c r="AJ11" s="70">
        <f t="shared" ref="AJ11:AJ74" si="7">COUNTIF($F11:$AD11, "&gt;=85")</f>
        <v>1</v>
      </c>
      <c r="AK11" s="70">
        <f t="shared" ref="AK11:AK74" si="8">ROUND(AF11/$AE11*100,2)</f>
        <v>24</v>
      </c>
      <c r="AL11" s="70">
        <f t="shared" ref="AL11:AL74" si="9">ROUND(AG11/$AE11*100,2)</f>
        <v>56</v>
      </c>
      <c r="AM11" s="70">
        <f t="shared" ref="AM11:AM74" si="10">ROUND(AH11/$AE11*100,2)</f>
        <v>12</v>
      </c>
      <c r="AN11" s="70">
        <f t="shared" ref="AN11:AN74" si="11">ROUND(AI11/$AE11*100,2)</f>
        <v>4</v>
      </c>
      <c r="AO11" s="70">
        <f t="shared" ref="AO11:AO74" si="12">ROUND(AJ11/$AE11*100,2)</f>
        <v>4</v>
      </c>
    </row>
    <row r="12" spans="1:41" ht="40" customHeight="1" x14ac:dyDescent="0.35">
      <c r="A12" s="66">
        <v>3</v>
      </c>
      <c r="B12" s="66">
        <v>665671</v>
      </c>
      <c r="C12" s="66" t="s">
        <v>73</v>
      </c>
      <c r="D12" s="67" t="d">
        <v>2000-01-14</v>
      </c>
      <c r="E12" s="66" t="s">
        <v>71</v>
      </c>
      <c r="F12" s="68">
        <f>ROUND(('2. Tong hop diem KTDG'!F13/'2. Tong hop diem KTDG'!F$10*100),2)</f>
        <v>50</v>
      </c>
      <c r="G12" s="68">
        <f>ROUND(('2. Tong hop diem KTDG'!G13/'2. Tong hop diem KTDG'!G$10*100),2)</f>
        <v>25</v>
      </c>
      <c r="H12" s="68">
        <f>ROUND(('2. Tong hop diem KTDG'!H13/'2. Tong hop diem KTDG'!H$10*100),2)</f>
        <v>100</v>
      </c>
      <c r="I12" s="68">
        <f>ROUND(('2. Tong hop diem KTDG'!I13/'2. Tong hop diem KTDG'!I$10*100),2)</f>
        <v>100</v>
      </c>
      <c r="J12" s="68">
        <f>ROUND(('2. Tong hop diem KTDG'!J13/'2. Tong hop diem KTDG'!J$10*100),2)</f>
        <v>25</v>
      </c>
      <c r="K12" s="68">
        <f>ROUND(('2. Tong hop diem KTDG'!K13/'2. Tong hop diem KTDG'!K$10*100),2)</f>
        <v>66.67</v>
      </c>
      <c r="L12" s="68">
        <f>ROUND(('2. Tong hop diem KTDG'!L13/'2. Tong hop diem KTDG'!L$10*100),2)</f>
        <v>50</v>
      </c>
      <c r="M12" s="68">
        <f>ROUND(('2. Tong hop diem KTDG'!M13/'2. Tong hop diem KTDG'!M$10*100),2)</f>
        <v>83.33</v>
      </c>
      <c r="N12" s="68">
        <f>ROUND(('2. Tong hop diem KTDG'!N13/'2. Tong hop diem KTDG'!N$10*100),2)</f>
        <v>50</v>
      </c>
      <c r="O12" s="68">
        <f>ROUND(('2. Tong hop diem KTDG'!O13/'2. Tong hop diem KTDG'!O$10*100),2)</f>
        <v>50</v>
      </c>
      <c r="P12" s="68">
        <f>ROUND(('2. Tong hop diem KTDG'!P13/'2. Tong hop diem KTDG'!P$10*100),2)</f>
        <v>100</v>
      </c>
      <c r="Q12" s="68">
        <f>ROUND(('2. Tong hop diem KTDG'!Q13/'2. Tong hop diem KTDG'!Q$10*100),2)</f>
        <v>50</v>
      </c>
      <c r="R12" s="68">
        <f>ROUND(('2. Tong hop diem KTDG'!R13/'2. Tong hop diem KTDG'!R$10*100),2)</f>
        <v>25</v>
      </c>
      <c r="S12" s="68">
        <f>ROUND(('2. Tong hop diem KTDG'!S13/'2. Tong hop diem KTDG'!S$10*100),2)</f>
        <v>100</v>
      </c>
      <c r="T12" s="68">
        <f>ROUND(('2. Tong hop diem KTDG'!T13/'2. Tong hop diem KTDG'!T$10*100),2)</f>
        <v>25</v>
      </c>
      <c r="U12" s="68">
        <f>ROUND(('2. Tong hop diem KTDG'!U13/'2. Tong hop diem KTDG'!U$10*100),2)</f>
        <v>50</v>
      </c>
      <c r="V12" s="68">
        <f>ROUND(('2. Tong hop diem KTDG'!V13/'2. Tong hop diem KTDG'!V$10*100),2)</f>
        <v>66.67</v>
      </c>
      <c r="W12" s="68">
        <f>ROUND(('2. Tong hop diem KTDG'!W13/'2. Tong hop diem KTDG'!W$10*100),2)</f>
        <v>83.33</v>
      </c>
      <c r="X12" s="68">
        <f>ROUND(('2. Tong hop diem KTDG'!X13/'2. Tong hop diem KTDG'!X$10*100),2)</f>
        <v>50</v>
      </c>
      <c r="Y12" s="68">
        <f>ROUND(('2. Tong hop diem KTDG'!Y13/'2. Tong hop diem KTDG'!Y$10*100),2)</f>
        <v>100</v>
      </c>
      <c r="Z12" s="68">
        <f>ROUND(('2. Tong hop diem KTDG'!Z13/'2. Tong hop diem KTDG'!Z$10*100),2)</f>
        <v>50</v>
      </c>
      <c r="AA12" s="68">
        <f>ROUND(('2. Tong hop diem KTDG'!AA13/'2. Tong hop diem KTDG'!AA$10*100),2)</f>
        <v>25</v>
      </c>
      <c r="AB12" s="68">
        <f>ROUND(('2. Tong hop diem KTDG'!AB13/'2. Tong hop diem KTDG'!AB$10*100),2)</f>
        <v>50</v>
      </c>
      <c r="AC12" s="68">
        <f>ROUND(('2. Tong hop diem KTDG'!AC13/'2. Tong hop diem KTDG'!AC$10*100),2)</f>
        <v>100</v>
      </c>
      <c r="AD12" s="68">
        <f>ROUND(('2. Tong hop diem KTDG'!AD13/'2. Tong hop diem KTDG'!AD$10*100),2)</f>
        <v>25</v>
      </c>
      <c r="AE12" s="69">
        <f t="shared" si="2"/>
        <v>25</v>
      </c>
      <c r="AF12" s="70">
        <f t="shared" si="3"/>
        <v>6</v>
      </c>
      <c r="AG12" s="70">
        <f t="shared" si="4"/>
        <v>9</v>
      </c>
      <c r="AH12" s="70">
        <f t="shared" si="5"/>
        <v>2</v>
      </c>
      <c r="AI12" s="70">
        <f t="shared" si="6"/>
        <v>2</v>
      </c>
      <c r="AJ12" s="70">
        <f t="shared" si="7"/>
        <v>6</v>
      </c>
      <c r="AK12" s="70">
        <f t="shared" si="8"/>
        <v>24</v>
      </c>
      <c r="AL12" s="70">
        <f t="shared" si="9"/>
        <v>36</v>
      </c>
      <c r="AM12" s="70">
        <f t="shared" si="10"/>
        <v>8</v>
      </c>
      <c r="AN12" s="70">
        <f t="shared" si="11"/>
        <v>8</v>
      </c>
      <c r="AO12" s="70">
        <f t="shared" si="12"/>
        <v>24</v>
      </c>
    </row>
    <row r="13" spans="1:41" ht="40" customHeight="1" x14ac:dyDescent="0.35">
      <c r="A13" s="66">
        <v>4</v>
      </c>
      <c r="B13" s="66">
        <v>665672</v>
      </c>
      <c r="C13" s="66" t="s">
        <v>74</v>
      </c>
      <c r="D13" s="67" t="d">
        <v>2000-01-15</v>
      </c>
      <c r="E13" s="66" t="s">
        <v>71</v>
      </c>
      <c r="F13" s="68">
        <f>ROUND(('2. Tong hop diem KTDG'!F14/'2. Tong hop diem KTDG'!F$10*100),2)</f>
        <v>100</v>
      </c>
      <c r="G13" s="68">
        <f>ROUND(('2. Tong hop diem KTDG'!G14/'2. Tong hop diem KTDG'!G$10*100),2)</f>
        <v>25</v>
      </c>
      <c r="H13" s="68">
        <f>ROUND(('2. Tong hop diem KTDG'!H14/'2. Tong hop diem KTDG'!H$10*100),2)</f>
        <v>50</v>
      </c>
      <c r="I13" s="68">
        <f>ROUND(('2. Tong hop diem KTDG'!I14/'2. Tong hop diem KTDG'!I$10*100),2)</f>
        <v>75</v>
      </c>
      <c r="J13" s="68">
        <f>ROUND(('2. Tong hop diem KTDG'!J14/'2. Tong hop diem KTDG'!J$10*100),2)</f>
        <v>50</v>
      </c>
      <c r="K13" s="68">
        <f>ROUND(('2. Tong hop diem KTDG'!K14/'2. Tong hop diem KTDG'!K$10*100),2)</f>
        <v>33.33</v>
      </c>
      <c r="L13" s="68">
        <f>ROUND(('2. Tong hop diem KTDG'!L14/'2. Tong hop diem KTDG'!L$10*100),2)</f>
        <v>100</v>
      </c>
      <c r="M13" s="68">
        <f>ROUND(('2. Tong hop diem KTDG'!M14/'2. Tong hop diem KTDG'!M$10*100),2)</f>
        <v>66.67</v>
      </c>
      <c r="N13" s="68">
        <f>ROUND(('2. Tong hop diem KTDG'!N14/'2. Tong hop diem KTDG'!N$10*100),2)</f>
        <v>50</v>
      </c>
      <c r="O13" s="68">
        <f>ROUND(('2. Tong hop diem KTDG'!O14/'2. Tong hop diem KTDG'!O$10*100),2)</f>
        <v>100</v>
      </c>
      <c r="P13" s="68">
        <f>ROUND(('2. Tong hop diem KTDG'!P14/'2. Tong hop diem KTDG'!P$10*100),2)</f>
        <v>75</v>
      </c>
      <c r="Q13" s="68">
        <f>ROUND(('2. Tong hop diem KTDG'!Q14/'2. Tong hop diem KTDG'!Q$10*100),2)</f>
        <v>50</v>
      </c>
      <c r="R13" s="68">
        <f>ROUND(('2. Tong hop diem KTDG'!R14/'2. Tong hop diem KTDG'!R$10*100),2)</f>
        <v>25</v>
      </c>
      <c r="S13" s="68">
        <f>ROUND(('2. Tong hop diem KTDG'!S14/'2. Tong hop diem KTDG'!S$10*100),2)</f>
        <v>75</v>
      </c>
      <c r="T13" s="68">
        <f>ROUND(('2. Tong hop diem KTDG'!T14/'2. Tong hop diem KTDG'!T$10*100),2)</f>
        <v>50</v>
      </c>
      <c r="U13" s="68">
        <f>ROUND(('2. Tong hop diem KTDG'!U14/'2. Tong hop diem KTDG'!U$10*100),2)</f>
        <v>100</v>
      </c>
      <c r="V13" s="68">
        <f>ROUND(('2. Tong hop diem KTDG'!V14/'2. Tong hop diem KTDG'!V$10*100),2)</f>
        <v>33.33</v>
      </c>
      <c r="W13" s="68">
        <f>ROUND(('2. Tong hop diem KTDG'!W14/'2. Tong hop diem KTDG'!W$10*100),2)</f>
        <v>66.67</v>
      </c>
      <c r="X13" s="68">
        <f>ROUND(('2. Tong hop diem KTDG'!X14/'2. Tong hop diem KTDG'!X$10*100),2)</f>
        <v>100</v>
      </c>
      <c r="Y13" s="68">
        <f>ROUND(('2. Tong hop diem KTDG'!Y14/'2. Tong hop diem KTDG'!Y$10*100),2)</f>
        <v>50</v>
      </c>
      <c r="Z13" s="68">
        <f>ROUND(('2. Tong hop diem KTDG'!Z14/'2. Tong hop diem KTDG'!Z$10*100),2)</f>
        <v>50</v>
      </c>
      <c r="AA13" s="68">
        <f>ROUND(('2. Tong hop diem KTDG'!AA14/'2. Tong hop diem KTDG'!AA$10*100),2)</f>
        <v>50</v>
      </c>
      <c r="AB13" s="68">
        <f>ROUND(('2. Tong hop diem KTDG'!AB14/'2. Tong hop diem KTDG'!AB$10*100),2)</f>
        <v>100</v>
      </c>
      <c r="AC13" s="68">
        <f>ROUND(('2. Tong hop diem KTDG'!AC14/'2. Tong hop diem KTDG'!AC$10*100),2)</f>
        <v>75</v>
      </c>
      <c r="AD13" s="68">
        <f>ROUND(('2. Tong hop diem KTDG'!AD14/'2. Tong hop diem KTDG'!AD$10*100),2)</f>
        <v>75</v>
      </c>
      <c r="AE13" s="69">
        <f t="shared" si="2"/>
        <v>25</v>
      </c>
      <c r="AF13" s="70">
        <f t="shared" si="3"/>
        <v>4</v>
      </c>
      <c r="AG13" s="70">
        <f t="shared" si="4"/>
        <v>8</v>
      </c>
      <c r="AH13" s="70">
        <f t="shared" si="5"/>
        <v>2</v>
      </c>
      <c r="AI13" s="70">
        <f t="shared" si="6"/>
        <v>5</v>
      </c>
      <c r="AJ13" s="70">
        <f t="shared" si="7"/>
        <v>6</v>
      </c>
      <c r="AK13" s="70">
        <f t="shared" si="8"/>
        <v>16</v>
      </c>
      <c r="AL13" s="70">
        <f t="shared" si="9"/>
        <v>32</v>
      </c>
      <c r="AM13" s="70">
        <f t="shared" si="10"/>
        <v>8</v>
      </c>
      <c r="AN13" s="70">
        <f t="shared" si="11"/>
        <v>20</v>
      </c>
      <c r="AO13" s="70">
        <f t="shared" si="12"/>
        <v>24</v>
      </c>
    </row>
    <row r="14" spans="1:41" ht="40" customHeight="1" x14ac:dyDescent="0.35">
      <c r="A14" s="66">
        <v>5</v>
      </c>
      <c r="B14" s="66">
        <v>665673</v>
      </c>
      <c r="C14" s="66" t="s">
        <v>75</v>
      </c>
      <c r="D14" s="67" t="d">
        <v>2000-01-16</v>
      </c>
      <c r="E14" s="66" t="s">
        <v>71</v>
      </c>
      <c r="F14" s="68">
        <f>ROUND(('2. Tong hop diem KTDG'!F15/'2. Tong hop diem KTDG'!F$10*100),2)</f>
        <v>50</v>
      </c>
      <c r="G14" s="68">
        <f>ROUND(('2. Tong hop diem KTDG'!G15/'2. Tong hop diem KTDG'!G$10*100),2)</f>
        <v>25</v>
      </c>
      <c r="H14" s="68">
        <f>ROUND(('2. Tong hop diem KTDG'!H15/'2. Tong hop diem KTDG'!H$10*100),2)</f>
        <v>50</v>
      </c>
      <c r="I14" s="68">
        <f>ROUND(('2. Tong hop diem KTDG'!I15/'2. Tong hop diem KTDG'!I$10*100),2)</f>
        <v>100</v>
      </c>
      <c r="J14" s="68">
        <f>ROUND(('2. Tong hop diem KTDG'!J15/'2. Tong hop diem KTDG'!J$10*100),2)</f>
        <v>50</v>
      </c>
      <c r="K14" s="68">
        <f>ROUND(('2. Tong hop diem KTDG'!K15/'2. Tong hop diem KTDG'!K$10*100),2)</f>
        <v>83.33</v>
      </c>
      <c r="L14" s="68">
        <f>ROUND(('2. Tong hop diem KTDG'!L15/'2. Tong hop diem KTDG'!L$10*100),2)</f>
        <v>75</v>
      </c>
      <c r="M14" s="68">
        <f>ROUND(('2. Tong hop diem KTDG'!M15/'2. Tong hop diem KTDG'!M$10*100),2)</f>
        <v>66.67</v>
      </c>
      <c r="N14" s="68">
        <f>ROUND(('2. Tong hop diem KTDG'!N15/'2. Tong hop diem KTDG'!N$10*100),2)</f>
        <v>100</v>
      </c>
      <c r="O14" s="68">
        <f>ROUND(('2. Tong hop diem KTDG'!O15/'2. Tong hop diem KTDG'!O$10*100),2)</f>
        <v>50</v>
      </c>
      <c r="P14" s="68">
        <f>ROUND(('2. Tong hop diem KTDG'!P15/'2. Tong hop diem KTDG'!P$10*100),2)</f>
        <v>100</v>
      </c>
      <c r="Q14" s="68">
        <f>ROUND(('2. Tong hop diem KTDG'!Q15/'2. Tong hop diem KTDG'!Q$10*100),2)</f>
        <v>100</v>
      </c>
      <c r="R14" s="68">
        <f>ROUND(('2. Tong hop diem KTDG'!R15/'2. Tong hop diem KTDG'!R$10*100),2)</f>
        <v>25</v>
      </c>
      <c r="S14" s="68">
        <f>ROUND(('2. Tong hop diem KTDG'!S15/'2. Tong hop diem KTDG'!S$10*100),2)</f>
        <v>100</v>
      </c>
      <c r="T14" s="68">
        <f>ROUND(('2. Tong hop diem KTDG'!T15/'2. Tong hop diem KTDG'!T$10*100),2)</f>
        <v>50</v>
      </c>
      <c r="U14" s="68">
        <f>ROUND(('2. Tong hop diem KTDG'!U15/'2. Tong hop diem KTDG'!U$10*100),2)</f>
        <v>50</v>
      </c>
      <c r="V14" s="68">
        <f>ROUND(('2. Tong hop diem KTDG'!V15/'2. Tong hop diem KTDG'!V$10*100),2)</f>
        <v>83.33</v>
      </c>
      <c r="W14" s="68">
        <f>ROUND(('2. Tong hop diem KTDG'!W15/'2. Tong hop diem KTDG'!W$10*100),2)</f>
        <v>66.67</v>
      </c>
      <c r="X14" s="68">
        <f>ROUND(('2. Tong hop diem KTDG'!X15/'2. Tong hop diem KTDG'!X$10*100),2)</f>
        <v>75</v>
      </c>
      <c r="Y14" s="68">
        <f>ROUND(('2. Tong hop diem KTDG'!Y15/'2. Tong hop diem KTDG'!Y$10*100),2)</f>
        <v>100</v>
      </c>
      <c r="Z14" s="68">
        <f>ROUND(('2. Tong hop diem KTDG'!Z15/'2. Tong hop diem KTDG'!Z$10*100),2)</f>
        <v>100</v>
      </c>
      <c r="AA14" s="68">
        <f>ROUND(('2. Tong hop diem KTDG'!AA15/'2. Tong hop diem KTDG'!AA$10*100),2)</f>
        <v>50</v>
      </c>
      <c r="AB14" s="68">
        <f>ROUND(('2. Tong hop diem KTDG'!AB15/'2. Tong hop diem KTDG'!AB$10*100),2)</f>
        <v>75</v>
      </c>
      <c r="AC14" s="68">
        <f>ROUND(('2. Tong hop diem KTDG'!AC15/'2. Tong hop diem KTDG'!AC$10*100),2)</f>
        <v>100</v>
      </c>
      <c r="AD14" s="68">
        <f>ROUND(('2. Tong hop diem KTDG'!AD15/'2. Tong hop diem KTDG'!AD$10*100),2)</f>
        <v>50</v>
      </c>
      <c r="AE14" s="69">
        <f t="shared" si="2"/>
        <v>25</v>
      </c>
      <c r="AF14" s="70">
        <f t="shared" si="3"/>
        <v>2</v>
      </c>
      <c r="AG14" s="70">
        <f t="shared" si="4"/>
        <v>8</v>
      </c>
      <c r="AH14" s="70">
        <f t="shared" si="5"/>
        <v>2</v>
      </c>
      <c r="AI14" s="70">
        <f t="shared" si="6"/>
        <v>5</v>
      </c>
      <c r="AJ14" s="70">
        <f t="shared" si="7"/>
        <v>8</v>
      </c>
      <c r="AK14" s="70">
        <f t="shared" si="8"/>
        <v>8</v>
      </c>
      <c r="AL14" s="70">
        <f t="shared" si="9"/>
        <v>32</v>
      </c>
      <c r="AM14" s="70">
        <f t="shared" si="10"/>
        <v>8</v>
      </c>
      <c r="AN14" s="70">
        <f t="shared" si="11"/>
        <v>20</v>
      </c>
      <c r="AO14" s="70">
        <f t="shared" si="12"/>
        <v>32</v>
      </c>
    </row>
    <row r="15" spans="1:41" ht="40" customHeight="1" x14ac:dyDescent="0.35">
      <c r="A15" s="66">
        <v>6</v>
      </c>
      <c r="B15" s="66">
        <v>665674</v>
      </c>
      <c r="C15" s="66" t="s">
        <v>76</v>
      </c>
      <c r="D15" s="67" t="d">
        <v>2000-01-17</v>
      </c>
      <c r="E15" s="66" t="s">
        <v>71</v>
      </c>
      <c r="F15" s="68">
        <f>ROUND(('2. Tong hop diem KTDG'!F16/'2. Tong hop diem KTDG'!F$10*100),2)</f>
        <v>50</v>
      </c>
      <c r="G15" s="68">
        <f>ROUND(('2. Tong hop diem KTDG'!G16/'2. Tong hop diem KTDG'!G$10*100),2)</f>
        <v>50</v>
      </c>
      <c r="H15" s="68">
        <f>ROUND(('2. Tong hop diem KTDG'!H16/'2. Tong hop diem KTDG'!H$10*100),2)</f>
        <v>100</v>
      </c>
      <c r="I15" s="68">
        <f>ROUND(('2. Tong hop diem KTDG'!I16/'2. Tong hop diem KTDG'!I$10*100),2)</f>
        <v>50</v>
      </c>
      <c r="J15" s="68">
        <f>ROUND(('2. Tong hop diem KTDG'!J16/'2. Tong hop diem KTDG'!J$10*100),2)</f>
        <v>100</v>
      </c>
      <c r="K15" s="68">
        <f>ROUND(('2. Tong hop diem KTDG'!K16/'2. Tong hop diem KTDG'!K$10*100),2)</f>
        <v>100</v>
      </c>
      <c r="L15" s="68">
        <f>ROUND(('2. Tong hop diem KTDG'!L16/'2. Tong hop diem KTDG'!L$10*100),2)</f>
        <v>100</v>
      </c>
      <c r="M15" s="68">
        <f>ROUND(('2. Tong hop diem KTDG'!M16/'2. Tong hop diem KTDG'!M$10*100),2)</f>
        <v>33.33</v>
      </c>
      <c r="N15" s="68">
        <f>ROUND(('2. Tong hop diem KTDG'!N16/'2. Tong hop diem KTDG'!N$10*100),2)</f>
        <v>50</v>
      </c>
      <c r="O15" s="68">
        <f>ROUND(('2. Tong hop diem KTDG'!O16/'2. Tong hop diem KTDG'!O$10*100),2)</f>
        <v>50</v>
      </c>
      <c r="P15" s="68">
        <f>ROUND(('2. Tong hop diem KTDG'!P16/'2. Tong hop diem KTDG'!P$10*100),2)</f>
        <v>50</v>
      </c>
      <c r="Q15" s="68">
        <f>ROUND(('2. Tong hop diem KTDG'!Q16/'2. Tong hop diem KTDG'!Q$10*100),2)</f>
        <v>75</v>
      </c>
      <c r="R15" s="68">
        <f>ROUND(('2. Tong hop diem KTDG'!R16/'2. Tong hop diem KTDG'!R$10*100),2)</f>
        <v>50</v>
      </c>
      <c r="S15" s="68">
        <f>ROUND(('2. Tong hop diem KTDG'!S16/'2. Tong hop diem KTDG'!S$10*100),2)</f>
        <v>50</v>
      </c>
      <c r="T15" s="68">
        <f>ROUND(('2. Tong hop diem KTDG'!T16/'2. Tong hop diem KTDG'!T$10*100),2)</f>
        <v>100</v>
      </c>
      <c r="U15" s="68">
        <f>ROUND(('2. Tong hop diem KTDG'!U16/'2. Tong hop diem KTDG'!U$10*100),2)</f>
        <v>100</v>
      </c>
      <c r="V15" s="68">
        <f>ROUND(('2. Tong hop diem KTDG'!V16/'2. Tong hop diem KTDG'!V$10*100),2)</f>
        <v>100</v>
      </c>
      <c r="W15" s="68">
        <f>ROUND(('2. Tong hop diem KTDG'!W16/'2. Tong hop diem KTDG'!W$10*100),2)</f>
        <v>33.33</v>
      </c>
      <c r="X15" s="68">
        <f>ROUND(('2. Tong hop diem KTDG'!X16/'2. Tong hop diem KTDG'!X$10*100),2)</f>
        <v>100</v>
      </c>
      <c r="Y15" s="68">
        <f>ROUND(('2. Tong hop diem KTDG'!Y16/'2. Tong hop diem KTDG'!Y$10*100),2)</f>
        <v>100</v>
      </c>
      <c r="Z15" s="68">
        <f>ROUND(('2. Tong hop diem KTDG'!Z16/'2. Tong hop diem KTDG'!Z$10*100),2)</f>
        <v>75</v>
      </c>
      <c r="AA15" s="68">
        <f>ROUND(('2. Tong hop diem KTDG'!AA16/'2. Tong hop diem KTDG'!AA$10*100),2)</f>
        <v>50</v>
      </c>
      <c r="AB15" s="68">
        <f>ROUND(('2. Tong hop diem KTDG'!AB16/'2. Tong hop diem KTDG'!AB$10*100),2)</f>
        <v>100</v>
      </c>
      <c r="AC15" s="68">
        <f>ROUND(('2. Tong hop diem KTDG'!AC16/'2. Tong hop diem KTDG'!AC$10*100),2)</f>
        <v>50</v>
      </c>
      <c r="AD15" s="68">
        <f>ROUND(('2. Tong hop diem KTDG'!AD16/'2. Tong hop diem KTDG'!AD$10*100),2)</f>
        <v>50</v>
      </c>
      <c r="AE15" s="69">
        <f t="shared" si="2"/>
        <v>25</v>
      </c>
      <c r="AF15" s="70">
        <f t="shared" si="3"/>
        <v>2</v>
      </c>
      <c r="AG15" s="70">
        <f t="shared" si="4"/>
        <v>11</v>
      </c>
      <c r="AH15" s="70">
        <f t="shared" si="5"/>
        <v>0</v>
      </c>
      <c r="AI15" s="70">
        <f t="shared" si="6"/>
        <v>2</v>
      </c>
      <c r="AJ15" s="70">
        <f t="shared" si="7"/>
        <v>10</v>
      </c>
      <c r="AK15" s="70">
        <f t="shared" si="8"/>
        <v>8</v>
      </c>
      <c r="AL15" s="70">
        <f t="shared" si="9"/>
        <v>44</v>
      </c>
      <c r="AM15" s="70">
        <f t="shared" si="10"/>
        <v>0</v>
      </c>
      <c r="AN15" s="70">
        <f t="shared" si="11"/>
        <v>8</v>
      </c>
      <c r="AO15" s="70">
        <f t="shared" si="12"/>
        <v>40</v>
      </c>
    </row>
    <row r="16" spans="1:41" ht="40" customHeight="1" x14ac:dyDescent="0.35">
      <c r="A16" s="66">
        <v>7</v>
      </c>
      <c r="B16" s="66">
        <v>665675</v>
      </c>
      <c r="C16" s="66" t="s">
        <v>77</v>
      </c>
      <c r="D16" s="67" t="d">
        <v>2000-01-18</v>
      </c>
      <c r="E16" s="66" t="s">
        <v>71</v>
      </c>
      <c r="F16" s="68">
        <f>ROUND(('2. Tong hop diem KTDG'!F17/'2. Tong hop diem KTDG'!F$10*100),2)</f>
        <v>100</v>
      </c>
      <c r="G16" s="68">
        <f>ROUND(('2. Tong hop diem KTDG'!G17/'2. Tong hop diem KTDG'!G$10*100),2)</f>
        <v>50</v>
      </c>
      <c r="H16" s="68">
        <f>ROUND(('2. Tong hop diem KTDG'!H17/'2. Tong hop diem KTDG'!H$10*100),2)</f>
        <v>75</v>
      </c>
      <c r="I16" s="68">
        <f>ROUND(('2. Tong hop diem KTDG'!I17/'2. Tong hop diem KTDG'!I$10*100),2)</f>
        <v>25</v>
      </c>
      <c r="J16" s="68">
        <f>ROUND(('2. Tong hop diem KTDG'!J17/'2. Tong hop diem KTDG'!J$10*100),2)</f>
        <v>75</v>
      </c>
      <c r="K16" s="68">
        <f>ROUND(('2. Tong hop diem KTDG'!K17/'2. Tong hop diem KTDG'!K$10*100),2)</f>
        <v>50</v>
      </c>
      <c r="L16" s="68">
        <f>ROUND(('2. Tong hop diem KTDG'!L17/'2. Tong hop diem KTDG'!L$10*100),2)</f>
        <v>50</v>
      </c>
      <c r="M16" s="68">
        <f>ROUND(('2. Tong hop diem KTDG'!M17/'2. Tong hop diem KTDG'!M$10*100),2)</f>
        <v>83.33</v>
      </c>
      <c r="N16" s="68">
        <f>ROUND(('2. Tong hop diem KTDG'!N17/'2. Tong hop diem KTDG'!N$10*100),2)</f>
        <v>100</v>
      </c>
      <c r="O16" s="68">
        <f>ROUND(('2. Tong hop diem KTDG'!O17/'2. Tong hop diem KTDG'!O$10*100),2)</f>
        <v>100</v>
      </c>
      <c r="P16" s="68">
        <f>ROUND(('2. Tong hop diem KTDG'!P17/'2. Tong hop diem KTDG'!P$10*100),2)</f>
        <v>25</v>
      </c>
      <c r="Q16" s="68">
        <f>ROUND(('2. Tong hop diem KTDG'!Q17/'2. Tong hop diem KTDG'!Q$10*100),2)</f>
        <v>100</v>
      </c>
      <c r="R16" s="68">
        <f>ROUND(('2. Tong hop diem KTDG'!R17/'2. Tong hop diem KTDG'!R$10*100),2)</f>
        <v>50</v>
      </c>
      <c r="S16" s="68">
        <f>ROUND(('2. Tong hop diem KTDG'!S17/'2. Tong hop diem KTDG'!S$10*100),2)</f>
        <v>25</v>
      </c>
      <c r="T16" s="68">
        <f>ROUND(('2. Tong hop diem KTDG'!T17/'2. Tong hop diem KTDG'!T$10*100),2)</f>
        <v>75</v>
      </c>
      <c r="U16" s="68">
        <f>ROUND(('2. Tong hop diem KTDG'!U17/'2. Tong hop diem KTDG'!U$10*100),2)</f>
        <v>50</v>
      </c>
      <c r="V16" s="68">
        <f>ROUND(('2. Tong hop diem KTDG'!V17/'2. Tong hop diem KTDG'!V$10*100),2)</f>
        <v>50</v>
      </c>
      <c r="W16" s="68">
        <f>ROUND(('2. Tong hop diem KTDG'!W17/'2. Tong hop diem KTDG'!W$10*100),2)</f>
        <v>83.33</v>
      </c>
      <c r="X16" s="68">
        <f>ROUND(('2. Tong hop diem KTDG'!X17/'2. Tong hop diem KTDG'!X$10*100),2)</f>
        <v>50</v>
      </c>
      <c r="Y16" s="68">
        <f>ROUND(('2. Tong hop diem KTDG'!Y17/'2. Tong hop diem KTDG'!Y$10*100),2)</f>
        <v>100</v>
      </c>
      <c r="Z16" s="68">
        <f>ROUND(('2. Tong hop diem KTDG'!Z17/'2. Tong hop diem KTDG'!Z$10*100),2)</f>
        <v>100</v>
      </c>
      <c r="AA16" s="68">
        <f>ROUND(('2. Tong hop diem KTDG'!AA17/'2. Tong hop diem KTDG'!AA$10*100),2)</f>
        <v>100</v>
      </c>
      <c r="AB16" s="68">
        <f>ROUND(('2. Tong hop diem KTDG'!AB17/'2. Tong hop diem KTDG'!AB$10*100),2)</f>
        <v>50</v>
      </c>
      <c r="AC16" s="68">
        <f>ROUND(('2. Tong hop diem KTDG'!AC17/'2. Tong hop diem KTDG'!AC$10*100),2)</f>
        <v>25</v>
      </c>
      <c r="AD16" s="68">
        <f>ROUND(('2. Tong hop diem KTDG'!AD17/'2. Tong hop diem KTDG'!AD$10*100),2)</f>
        <v>100</v>
      </c>
      <c r="AE16" s="69">
        <f t="shared" si="2"/>
        <v>25</v>
      </c>
      <c r="AF16" s="70">
        <f t="shared" si="3"/>
        <v>4</v>
      </c>
      <c r="AG16" s="70">
        <f t="shared" si="4"/>
        <v>8</v>
      </c>
      <c r="AH16" s="70">
        <f t="shared" si="5"/>
        <v>0</v>
      </c>
      <c r="AI16" s="70">
        <f t="shared" si="6"/>
        <v>5</v>
      </c>
      <c r="AJ16" s="70">
        <f t="shared" si="7"/>
        <v>8</v>
      </c>
      <c r="AK16" s="70">
        <f t="shared" si="8"/>
        <v>16</v>
      </c>
      <c r="AL16" s="70">
        <f t="shared" si="9"/>
        <v>32</v>
      </c>
      <c r="AM16" s="70">
        <f t="shared" si="10"/>
        <v>0</v>
      </c>
      <c r="AN16" s="70">
        <f t="shared" si="11"/>
        <v>20</v>
      </c>
      <c r="AO16" s="70">
        <f t="shared" si="12"/>
        <v>32</v>
      </c>
    </row>
    <row r="17" spans="1:41" ht="40" customHeight="1" x14ac:dyDescent="0.35">
      <c r="A17" s="66">
        <v>8</v>
      </c>
      <c r="B17" s="66">
        <v>665676</v>
      </c>
      <c r="C17" s="66" t="s">
        <v>78</v>
      </c>
      <c r="D17" s="67" t="d">
        <v>2000-01-19</v>
      </c>
      <c r="E17" s="66" t="s">
        <v>71</v>
      </c>
      <c r="F17" s="68">
        <f>ROUND(('2. Tong hop diem KTDG'!F18/'2. Tong hop diem KTDG'!F$10*100),2)</f>
        <v>75</v>
      </c>
      <c r="G17" s="68">
        <f>ROUND(('2. Tong hop diem KTDG'!G18/'2. Tong hop diem KTDG'!G$10*100),2)</f>
        <v>100</v>
      </c>
      <c r="H17" s="68">
        <f>ROUND(('2. Tong hop diem KTDG'!H18/'2. Tong hop diem KTDG'!H$10*100),2)</f>
        <v>100</v>
      </c>
      <c r="I17" s="68">
        <f>ROUND(('2. Tong hop diem KTDG'!I18/'2. Tong hop diem KTDG'!I$10*100),2)</f>
        <v>100</v>
      </c>
      <c r="J17" s="68">
        <f>ROUND(('2. Tong hop diem KTDG'!J18/'2. Tong hop diem KTDG'!J$10*100),2)</f>
        <v>100</v>
      </c>
      <c r="K17" s="68">
        <f>ROUND(('2. Tong hop diem KTDG'!K18/'2. Tong hop diem KTDG'!K$10*100),2)</f>
        <v>33.33</v>
      </c>
      <c r="L17" s="68">
        <f>ROUND(('2. Tong hop diem KTDG'!L18/'2. Tong hop diem KTDG'!L$10*100),2)</f>
        <v>25</v>
      </c>
      <c r="M17" s="68">
        <f>ROUND(('2. Tong hop diem KTDG'!M18/'2. Tong hop diem KTDG'!M$10*100),2)</f>
        <v>100</v>
      </c>
      <c r="N17" s="68">
        <f>ROUND(('2. Tong hop diem KTDG'!N18/'2. Tong hop diem KTDG'!N$10*100),2)</f>
        <v>100</v>
      </c>
      <c r="O17" s="68">
        <f>ROUND(('2. Tong hop diem KTDG'!O18/'2. Tong hop diem KTDG'!O$10*100),2)</f>
        <v>50</v>
      </c>
      <c r="P17" s="68">
        <f>ROUND(('2. Tong hop diem KTDG'!P18/'2. Tong hop diem KTDG'!P$10*100),2)</f>
        <v>25</v>
      </c>
      <c r="Q17" s="68">
        <f>ROUND(('2. Tong hop diem KTDG'!Q18/'2. Tong hop diem KTDG'!Q$10*100),2)</f>
        <v>50</v>
      </c>
      <c r="R17" s="68">
        <f>ROUND(('2. Tong hop diem KTDG'!R18/'2. Tong hop diem KTDG'!R$10*100),2)</f>
        <v>100</v>
      </c>
      <c r="S17" s="68">
        <f>ROUND(('2. Tong hop diem KTDG'!S18/'2. Tong hop diem KTDG'!S$10*100),2)</f>
        <v>25</v>
      </c>
      <c r="T17" s="68">
        <f>ROUND(('2. Tong hop diem KTDG'!T18/'2. Tong hop diem KTDG'!T$10*100),2)</f>
        <v>100</v>
      </c>
      <c r="U17" s="68">
        <f>ROUND(('2. Tong hop diem KTDG'!U18/'2. Tong hop diem KTDG'!U$10*100),2)</f>
        <v>100</v>
      </c>
      <c r="V17" s="68">
        <f>ROUND(('2. Tong hop diem KTDG'!V18/'2. Tong hop diem KTDG'!V$10*100),2)</f>
        <v>50</v>
      </c>
      <c r="W17" s="68">
        <f>ROUND(('2. Tong hop diem KTDG'!W18/'2. Tong hop diem KTDG'!W$10*100),2)</f>
        <v>100</v>
      </c>
      <c r="X17" s="68">
        <f>ROUND(('2. Tong hop diem KTDG'!X18/'2. Tong hop diem KTDG'!X$10*100),2)</f>
        <v>25</v>
      </c>
      <c r="Y17" s="68">
        <f>ROUND(('2. Tong hop diem KTDG'!Y18/'2. Tong hop diem KTDG'!Y$10*100),2)</f>
        <v>100</v>
      </c>
      <c r="Z17" s="68">
        <f>ROUND(('2. Tong hop diem KTDG'!Z18/'2. Tong hop diem KTDG'!Z$10*100),2)</f>
        <v>50</v>
      </c>
      <c r="AA17" s="68">
        <f>ROUND(('2. Tong hop diem KTDG'!AA18/'2. Tong hop diem KTDG'!AA$10*100),2)</f>
        <v>75</v>
      </c>
      <c r="AB17" s="68">
        <f>ROUND(('2. Tong hop diem KTDG'!AB18/'2. Tong hop diem KTDG'!AB$10*100),2)</f>
        <v>50</v>
      </c>
      <c r="AC17" s="68">
        <f>ROUND(('2. Tong hop diem KTDG'!AC18/'2. Tong hop diem KTDG'!AC$10*100),2)</f>
        <v>25</v>
      </c>
      <c r="AD17" s="68">
        <f>ROUND(('2. Tong hop diem KTDG'!AD18/'2. Tong hop diem KTDG'!AD$10*100),2)</f>
        <v>75</v>
      </c>
      <c r="AE17" s="69">
        <f t="shared" si="2"/>
        <v>25</v>
      </c>
      <c r="AF17" s="70">
        <f t="shared" si="3"/>
        <v>6</v>
      </c>
      <c r="AG17" s="70">
        <f t="shared" si="4"/>
        <v>5</v>
      </c>
      <c r="AH17" s="70">
        <f t="shared" si="5"/>
        <v>0</v>
      </c>
      <c r="AI17" s="70">
        <f t="shared" si="6"/>
        <v>3</v>
      </c>
      <c r="AJ17" s="70">
        <f t="shared" si="7"/>
        <v>11</v>
      </c>
      <c r="AK17" s="70">
        <f t="shared" si="8"/>
        <v>24</v>
      </c>
      <c r="AL17" s="70">
        <f t="shared" si="9"/>
        <v>20</v>
      </c>
      <c r="AM17" s="70">
        <f t="shared" si="10"/>
        <v>0</v>
      </c>
      <c r="AN17" s="70">
        <f t="shared" si="11"/>
        <v>12</v>
      </c>
      <c r="AO17" s="70">
        <f t="shared" si="12"/>
        <v>44</v>
      </c>
    </row>
    <row r="18" spans="1:41" ht="40" customHeight="1" x14ac:dyDescent="0.35">
      <c r="A18" s="66">
        <v>9</v>
      </c>
      <c r="B18" s="66">
        <v>665677</v>
      </c>
      <c r="C18" s="66" t="s">
        <v>79</v>
      </c>
      <c r="D18" s="67" t="d">
        <v>2000-01-20</v>
      </c>
      <c r="E18" s="66" t="s">
        <v>71</v>
      </c>
      <c r="F18" s="68">
        <f>ROUND(('2. Tong hop diem KTDG'!F19/'2. Tong hop diem KTDG'!F$10*100),2)</f>
        <v>75</v>
      </c>
      <c r="G18" s="68">
        <f>ROUND(('2. Tong hop diem KTDG'!G19/'2. Tong hop diem KTDG'!G$10*100),2)</f>
        <v>25</v>
      </c>
      <c r="H18" s="68">
        <f>ROUND(('2. Tong hop diem KTDG'!H19/'2. Tong hop diem KTDG'!H$10*100),2)</f>
        <v>50</v>
      </c>
      <c r="I18" s="68">
        <f>ROUND(('2. Tong hop diem KTDG'!I19/'2. Tong hop diem KTDG'!I$10*100),2)</f>
        <v>25</v>
      </c>
      <c r="J18" s="68">
        <f>ROUND(('2. Tong hop diem KTDG'!J19/'2. Tong hop diem KTDG'!J$10*100),2)</f>
        <v>50</v>
      </c>
      <c r="K18" s="68">
        <f>ROUND(('2. Tong hop diem KTDG'!K19/'2. Tong hop diem KTDG'!K$10*100),2)</f>
        <v>33.33</v>
      </c>
      <c r="L18" s="68">
        <f>ROUND(('2. Tong hop diem KTDG'!L19/'2. Tong hop diem KTDG'!L$10*100),2)</f>
        <v>25</v>
      </c>
      <c r="M18" s="68">
        <f>ROUND(('2. Tong hop diem KTDG'!M19/'2. Tong hop diem KTDG'!M$10*100),2)</f>
        <v>50</v>
      </c>
      <c r="N18" s="68">
        <f>ROUND(('2. Tong hop diem KTDG'!N19/'2. Tong hop diem KTDG'!N$10*100),2)</f>
        <v>100</v>
      </c>
      <c r="O18" s="68">
        <f>ROUND(('2. Tong hop diem KTDG'!O19/'2. Tong hop diem KTDG'!O$10*100),2)</f>
        <v>100</v>
      </c>
      <c r="P18" s="68">
        <f>ROUND(('2. Tong hop diem KTDG'!P19/'2. Tong hop diem KTDG'!P$10*100),2)</f>
        <v>25</v>
      </c>
      <c r="Q18" s="68">
        <f>ROUND(('2. Tong hop diem KTDG'!Q19/'2. Tong hop diem KTDG'!Q$10*100),2)</f>
        <v>25</v>
      </c>
      <c r="R18" s="68">
        <f>ROUND(('2. Tong hop diem KTDG'!R19/'2. Tong hop diem KTDG'!R$10*100),2)</f>
        <v>75</v>
      </c>
      <c r="S18" s="68">
        <f>ROUND(('2. Tong hop diem KTDG'!S19/'2. Tong hop diem KTDG'!S$10*100),2)</f>
        <v>25</v>
      </c>
      <c r="T18" s="68">
        <f>ROUND(('2. Tong hop diem KTDG'!T19/'2. Tong hop diem KTDG'!T$10*100),2)</f>
        <v>50</v>
      </c>
      <c r="U18" s="68">
        <f>ROUND(('2. Tong hop diem KTDG'!U19/'2. Tong hop diem KTDG'!U$10*100),2)</f>
        <v>100</v>
      </c>
      <c r="V18" s="68">
        <f>ROUND(('2. Tong hop diem KTDG'!V19/'2. Tong hop diem KTDG'!V$10*100),2)</f>
        <v>66.67</v>
      </c>
      <c r="W18" s="68">
        <f>ROUND(('2. Tong hop diem KTDG'!W19/'2. Tong hop diem KTDG'!W$10*100),2)</f>
        <v>33.33</v>
      </c>
      <c r="X18" s="68">
        <f>ROUND(('2. Tong hop diem KTDG'!X19/'2. Tong hop diem KTDG'!X$10*100),2)</f>
        <v>25</v>
      </c>
      <c r="Y18" s="68">
        <f>ROUND(('2. Tong hop diem KTDG'!Y19/'2. Tong hop diem KTDG'!Y$10*100),2)</f>
        <v>100</v>
      </c>
      <c r="Z18" s="68">
        <f>ROUND(('2. Tong hop diem KTDG'!Z19/'2. Tong hop diem KTDG'!Z$10*100),2)</f>
        <v>75</v>
      </c>
      <c r="AA18" s="68">
        <f>ROUND(('2. Tong hop diem KTDG'!AA19/'2. Tong hop diem KTDG'!AA$10*100),2)</f>
        <v>100</v>
      </c>
      <c r="AB18" s="68">
        <f>ROUND(('2. Tong hop diem KTDG'!AB19/'2. Tong hop diem KTDG'!AB$10*100),2)</f>
        <v>25</v>
      </c>
      <c r="AC18" s="68">
        <f>ROUND(('2. Tong hop diem KTDG'!AC19/'2. Tong hop diem KTDG'!AC$10*100),2)</f>
        <v>25</v>
      </c>
      <c r="AD18" s="68">
        <f>ROUND(('2. Tong hop diem KTDG'!AD19/'2. Tong hop diem KTDG'!AD$10*100),2)</f>
        <v>100</v>
      </c>
      <c r="AE18" s="69">
        <f t="shared" si="2"/>
        <v>25</v>
      </c>
      <c r="AF18" s="70">
        <f t="shared" si="3"/>
        <v>11</v>
      </c>
      <c r="AG18" s="70">
        <f t="shared" si="4"/>
        <v>4</v>
      </c>
      <c r="AH18" s="70">
        <f t="shared" si="5"/>
        <v>1</v>
      </c>
      <c r="AI18" s="70">
        <f t="shared" si="6"/>
        <v>3</v>
      </c>
      <c r="AJ18" s="70">
        <f t="shared" si="7"/>
        <v>6</v>
      </c>
      <c r="AK18" s="70">
        <f t="shared" si="8"/>
        <v>44</v>
      </c>
      <c r="AL18" s="70">
        <f t="shared" si="9"/>
        <v>16</v>
      </c>
      <c r="AM18" s="70">
        <f t="shared" si="10"/>
        <v>4</v>
      </c>
      <c r="AN18" s="70">
        <f t="shared" si="11"/>
        <v>12</v>
      </c>
      <c r="AO18" s="70">
        <f t="shared" si="12"/>
        <v>24</v>
      </c>
    </row>
    <row r="19" spans="1:41" ht="40" customHeight="1" x14ac:dyDescent="0.35">
      <c r="A19" s="66">
        <v>10</v>
      </c>
      <c r="B19" s="66">
        <v>665678</v>
      </c>
      <c r="C19" s="66" t="s">
        <v>80</v>
      </c>
      <c r="D19" s="67" t="d">
        <v>2000-01-21</v>
      </c>
      <c r="E19" s="66" t="s">
        <v>71</v>
      </c>
      <c r="F19" s="68">
        <f>ROUND(('2. Tong hop diem KTDG'!F20/'2. Tong hop diem KTDG'!F$10*100),2)</f>
        <v>25</v>
      </c>
      <c r="G19" s="68">
        <f>ROUND(('2. Tong hop diem KTDG'!G20/'2. Tong hop diem KTDG'!G$10*100),2)</f>
        <v>25</v>
      </c>
      <c r="H19" s="68">
        <f>ROUND(('2. Tong hop diem KTDG'!H20/'2. Tong hop diem KTDG'!H$10*100),2)</f>
        <v>25</v>
      </c>
      <c r="I19" s="68">
        <f>ROUND(('2. Tong hop diem KTDG'!I20/'2. Tong hop diem KTDG'!I$10*100),2)</f>
        <v>25</v>
      </c>
      <c r="J19" s="68">
        <f>ROUND(('2. Tong hop diem KTDG'!J20/'2. Tong hop diem KTDG'!J$10*100),2)</f>
        <v>25</v>
      </c>
      <c r="K19" s="68">
        <f>ROUND(('2. Tong hop diem KTDG'!K20/'2. Tong hop diem KTDG'!K$10*100),2)</f>
        <v>66.67</v>
      </c>
      <c r="L19" s="68">
        <f>ROUND(('2. Tong hop diem KTDG'!L20/'2. Tong hop diem KTDG'!L$10*100),2)</f>
        <v>25</v>
      </c>
      <c r="M19" s="68">
        <f>ROUND(('2. Tong hop diem KTDG'!M20/'2. Tong hop diem KTDG'!M$10*100),2)</f>
        <v>16.670000000000002</v>
      </c>
      <c r="N19" s="68">
        <f>ROUND(('2. Tong hop diem KTDG'!N20/'2. Tong hop diem KTDG'!N$10*100),2)</f>
        <v>100</v>
      </c>
      <c r="O19" s="68">
        <f>ROUND(('2. Tong hop diem KTDG'!O20/'2. Tong hop diem KTDG'!O$10*100),2)</f>
        <v>100</v>
      </c>
      <c r="P19" s="68">
        <f>ROUND(('2. Tong hop diem KTDG'!P20/'2. Tong hop diem KTDG'!P$10*100),2)</f>
        <v>25</v>
      </c>
      <c r="Q19" s="68">
        <f>ROUND(('2. Tong hop diem KTDG'!Q20/'2. Tong hop diem KTDG'!Q$10*100),2)</f>
        <v>25</v>
      </c>
      <c r="R19" s="68">
        <f>ROUND(('2. Tong hop diem KTDG'!R20/'2. Tong hop diem KTDG'!R$10*100),2)</f>
        <v>100</v>
      </c>
      <c r="S19" s="68">
        <f>ROUND(('2. Tong hop diem KTDG'!S20/'2. Tong hop diem KTDG'!S$10*100),2)</f>
        <v>25</v>
      </c>
      <c r="T19" s="68">
        <f>ROUND(('2. Tong hop diem KTDG'!T20/'2. Tong hop diem KTDG'!T$10*100),2)</f>
        <v>25</v>
      </c>
      <c r="U19" s="68">
        <f>ROUND(('2. Tong hop diem KTDG'!U20/'2. Tong hop diem KTDG'!U$10*100),2)</f>
        <v>100</v>
      </c>
      <c r="V19" s="68">
        <f>ROUND(('2. Tong hop diem KTDG'!V20/'2. Tong hop diem KTDG'!V$10*100),2)</f>
        <v>33.33</v>
      </c>
      <c r="W19" s="68">
        <f>ROUND(('2. Tong hop diem KTDG'!W20/'2. Tong hop diem KTDG'!W$10*100),2)</f>
        <v>33.33</v>
      </c>
      <c r="X19" s="68">
        <f>ROUND(('2. Tong hop diem KTDG'!X20/'2. Tong hop diem KTDG'!X$10*100),2)</f>
        <v>25</v>
      </c>
      <c r="Y19" s="68">
        <f>ROUND(('2. Tong hop diem KTDG'!Y20/'2. Tong hop diem KTDG'!Y$10*100),2)</f>
        <v>50</v>
      </c>
      <c r="Z19" s="68">
        <f>ROUND(('2. Tong hop diem KTDG'!Z20/'2. Tong hop diem KTDG'!Z$10*100),2)</f>
        <v>100</v>
      </c>
      <c r="AA19" s="68">
        <f>ROUND(('2. Tong hop diem KTDG'!AA20/'2. Tong hop diem KTDG'!AA$10*100),2)</f>
        <v>50</v>
      </c>
      <c r="AB19" s="68">
        <f>ROUND(('2. Tong hop diem KTDG'!AB20/'2. Tong hop diem KTDG'!AB$10*100),2)</f>
        <v>100</v>
      </c>
      <c r="AC19" s="68">
        <f>ROUND(('2. Tong hop diem KTDG'!AC20/'2. Tong hop diem KTDG'!AC$10*100),2)</f>
        <v>25</v>
      </c>
      <c r="AD19" s="68">
        <f>ROUND(('2. Tong hop diem KTDG'!AD20/'2. Tong hop diem KTDG'!AD$10*100),2)</f>
        <v>50</v>
      </c>
      <c r="AE19" s="69">
        <f t="shared" si="2"/>
        <v>25</v>
      </c>
      <c r="AF19" s="70">
        <f t="shared" si="3"/>
        <v>15</v>
      </c>
      <c r="AG19" s="70">
        <f t="shared" si="4"/>
        <v>3</v>
      </c>
      <c r="AH19" s="70">
        <f t="shared" si="5"/>
        <v>1</v>
      </c>
      <c r="AI19" s="70">
        <f t="shared" si="6"/>
        <v>0</v>
      </c>
      <c r="AJ19" s="70">
        <f t="shared" si="7"/>
        <v>6</v>
      </c>
      <c r="AK19" s="70">
        <f t="shared" si="8"/>
        <v>60</v>
      </c>
      <c r="AL19" s="70">
        <f t="shared" si="9"/>
        <v>12</v>
      </c>
      <c r="AM19" s="70">
        <f t="shared" si="10"/>
        <v>4</v>
      </c>
      <c r="AN19" s="70">
        <f t="shared" si="11"/>
        <v>0</v>
      </c>
      <c r="AO19" s="70">
        <f t="shared" si="12"/>
        <v>24</v>
      </c>
    </row>
    <row r="20" spans="1:41" ht="40" customHeight="1" x14ac:dyDescent="0.35">
      <c r="A20" s="66">
        <v>11</v>
      </c>
      <c r="B20" s="66">
        <v>665679</v>
      </c>
      <c r="C20" s="66" t="s">
        <v>81</v>
      </c>
      <c r="D20" s="67" t="d">
        <v>2000-01-22</v>
      </c>
      <c r="E20" s="66" t="s">
        <v>71</v>
      </c>
      <c r="F20" s="68">
        <f>ROUND(('2. Tong hop diem KTDG'!F21/'2. Tong hop diem KTDG'!F$10*100),2)</f>
        <v>75</v>
      </c>
      <c r="G20" s="68">
        <f>ROUND(('2. Tong hop diem KTDG'!G21/'2. Tong hop diem KTDG'!G$10*100),2)</f>
        <v>50</v>
      </c>
      <c r="H20" s="68">
        <f>ROUND(('2. Tong hop diem KTDG'!H21/'2. Tong hop diem KTDG'!H$10*100),2)</f>
        <v>50</v>
      </c>
      <c r="I20" s="68">
        <f>ROUND(('2. Tong hop diem KTDG'!I21/'2. Tong hop diem KTDG'!I$10*100),2)</f>
        <v>50</v>
      </c>
      <c r="J20" s="68">
        <f>ROUND(('2. Tong hop diem KTDG'!J21/'2. Tong hop diem KTDG'!J$10*100),2)</f>
        <v>25</v>
      </c>
      <c r="K20" s="68">
        <f>ROUND(('2. Tong hop diem KTDG'!K21/'2. Tong hop diem KTDG'!K$10*100),2)</f>
        <v>66.67</v>
      </c>
      <c r="L20" s="68">
        <f>ROUND(('2. Tong hop diem KTDG'!L21/'2. Tong hop diem KTDG'!L$10*100),2)</f>
        <v>25</v>
      </c>
      <c r="M20" s="68">
        <f>ROUND(('2. Tong hop diem KTDG'!M21/'2. Tong hop diem KTDG'!M$10*100),2)</f>
        <v>66.67</v>
      </c>
      <c r="N20" s="68">
        <f>ROUND(('2. Tong hop diem KTDG'!N21/'2. Tong hop diem KTDG'!N$10*100),2)</f>
        <v>50</v>
      </c>
      <c r="O20" s="68">
        <f>ROUND(('2. Tong hop diem KTDG'!O21/'2. Tong hop diem KTDG'!O$10*100),2)</f>
        <v>100</v>
      </c>
      <c r="P20" s="68">
        <f>ROUND(('2. Tong hop diem KTDG'!P21/'2. Tong hop diem KTDG'!P$10*100),2)</f>
        <v>25</v>
      </c>
      <c r="Q20" s="68">
        <f>ROUND(('2. Tong hop diem KTDG'!Q21/'2. Tong hop diem KTDG'!Q$10*100),2)</f>
        <v>25</v>
      </c>
      <c r="R20" s="68">
        <f>ROUND(('2. Tong hop diem KTDG'!R21/'2. Tong hop diem KTDG'!R$10*100),2)</f>
        <v>50</v>
      </c>
      <c r="S20" s="68">
        <f>ROUND(('2. Tong hop diem KTDG'!S21/'2. Tong hop diem KTDG'!S$10*100),2)</f>
        <v>25</v>
      </c>
      <c r="T20" s="68">
        <f>ROUND(('2. Tong hop diem KTDG'!T21/'2. Tong hop diem KTDG'!T$10*100),2)</f>
        <v>25</v>
      </c>
      <c r="U20" s="68">
        <f>ROUND(('2. Tong hop diem KTDG'!U21/'2. Tong hop diem KTDG'!U$10*100),2)</f>
        <v>100</v>
      </c>
      <c r="V20" s="68">
        <f>ROUND(('2. Tong hop diem KTDG'!V21/'2. Tong hop diem KTDG'!V$10*100),2)</f>
        <v>83.33</v>
      </c>
      <c r="W20" s="68">
        <f>ROUND(('2. Tong hop diem KTDG'!W21/'2. Tong hop diem KTDG'!W$10*100),2)</f>
        <v>83.33</v>
      </c>
      <c r="X20" s="68">
        <f>ROUND(('2. Tong hop diem KTDG'!X21/'2. Tong hop diem KTDG'!X$10*100),2)</f>
        <v>25</v>
      </c>
      <c r="Y20" s="68">
        <f>ROUND(('2. Tong hop diem KTDG'!Y21/'2. Tong hop diem KTDG'!Y$10*100),2)</f>
        <v>100</v>
      </c>
      <c r="Z20" s="68">
        <f>ROUND(('2. Tong hop diem KTDG'!Z21/'2. Tong hop diem KTDG'!Z$10*100),2)</f>
        <v>50</v>
      </c>
      <c r="AA20" s="68">
        <f>ROUND(('2. Tong hop diem KTDG'!AA21/'2. Tong hop diem KTDG'!AA$10*100),2)</f>
        <v>25</v>
      </c>
      <c r="AB20" s="68">
        <f>ROUND(('2. Tong hop diem KTDG'!AB21/'2. Tong hop diem KTDG'!AB$10*100),2)</f>
        <v>50</v>
      </c>
      <c r="AC20" s="68">
        <f>ROUND(('2. Tong hop diem KTDG'!AC21/'2. Tong hop diem KTDG'!AC$10*100),2)</f>
        <v>25</v>
      </c>
      <c r="AD20" s="68">
        <f>ROUND(('2. Tong hop diem KTDG'!AD21/'2. Tong hop diem KTDG'!AD$10*100),2)</f>
        <v>25</v>
      </c>
      <c r="AE20" s="69">
        <f t="shared" si="2"/>
        <v>25</v>
      </c>
      <c r="AF20" s="70">
        <f t="shared" si="3"/>
        <v>10</v>
      </c>
      <c r="AG20" s="70">
        <f t="shared" si="4"/>
        <v>7</v>
      </c>
      <c r="AH20" s="70">
        <f t="shared" si="5"/>
        <v>2</v>
      </c>
      <c r="AI20" s="70">
        <f t="shared" si="6"/>
        <v>3</v>
      </c>
      <c r="AJ20" s="70">
        <f t="shared" si="7"/>
        <v>3</v>
      </c>
      <c r="AK20" s="70">
        <f t="shared" si="8"/>
        <v>40</v>
      </c>
      <c r="AL20" s="70">
        <f t="shared" si="9"/>
        <v>28</v>
      </c>
      <c r="AM20" s="70">
        <f t="shared" si="10"/>
        <v>8</v>
      </c>
      <c r="AN20" s="70">
        <f t="shared" si="11"/>
        <v>12</v>
      </c>
      <c r="AO20" s="70">
        <f t="shared" si="12"/>
        <v>12</v>
      </c>
    </row>
    <row r="21" spans="1:41" ht="40" customHeight="1" x14ac:dyDescent="0.35">
      <c r="A21" s="66">
        <v>12</v>
      </c>
      <c r="B21" s="66">
        <v>665680</v>
      </c>
      <c r="C21" s="66" t="s">
        <v>82</v>
      </c>
      <c r="D21" s="67" t="d">
        <v>2000-01-23</v>
      </c>
      <c r="E21" s="66" t="s">
        <v>71</v>
      </c>
      <c r="F21" s="68">
        <f>ROUND(('2. Tong hop diem KTDG'!F22/'2. Tong hop diem KTDG'!F$10*100),2)</f>
        <v>25</v>
      </c>
      <c r="G21" s="68">
        <f>ROUND(('2. Tong hop diem KTDG'!G22/'2. Tong hop diem KTDG'!G$10*100),2)</f>
        <v>50</v>
      </c>
      <c r="H21" s="68">
        <f>ROUND(('2. Tong hop diem KTDG'!H22/'2. Tong hop diem KTDG'!H$10*100),2)</f>
        <v>50</v>
      </c>
      <c r="I21" s="68">
        <f>ROUND(('2. Tong hop diem KTDG'!I22/'2. Tong hop diem KTDG'!I$10*100),2)</f>
        <v>50</v>
      </c>
      <c r="J21" s="68">
        <f>ROUND(('2. Tong hop diem KTDG'!J22/'2. Tong hop diem KTDG'!J$10*100),2)</f>
        <v>25</v>
      </c>
      <c r="K21" s="68">
        <f>ROUND(('2. Tong hop diem KTDG'!K22/'2. Tong hop diem KTDG'!K$10*100),2)</f>
        <v>33.33</v>
      </c>
      <c r="L21" s="68">
        <f>ROUND(('2. Tong hop diem KTDG'!L22/'2. Tong hop diem KTDG'!L$10*100),2)</f>
        <v>25</v>
      </c>
      <c r="M21" s="68">
        <f>ROUND(('2. Tong hop diem KTDG'!M22/'2. Tong hop diem KTDG'!M$10*100),2)</f>
        <v>50</v>
      </c>
      <c r="N21" s="68">
        <f>ROUND(('2. Tong hop diem KTDG'!N22/'2. Tong hop diem KTDG'!N$10*100),2)</f>
        <v>100</v>
      </c>
      <c r="O21" s="68">
        <f>ROUND(('2. Tong hop diem KTDG'!O22/'2. Tong hop diem KTDG'!O$10*100),2)</f>
        <v>50</v>
      </c>
      <c r="P21" s="68">
        <f>ROUND(('2. Tong hop diem KTDG'!P22/'2. Tong hop diem KTDG'!P$10*100),2)</f>
        <v>25</v>
      </c>
      <c r="Q21" s="68">
        <f>ROUND(('2. Tong hop diem KTDG'!Q22/'2. Tong hop diem KTDG'!Q$10*100),2)</f>
        <v>25</v>
      </c>
      <c r="R21" s="68">
        <f>ROUND(('2. Tong hop diem KTDG'!R22/'2. Tong hop diem KTDG'!R$10*100),2)</f>
        <v>25</v>
      </c>
      <c r="S21" s="68">
        <f>ROUND(('2. Tong hop diem KTDG'!S22/'2. Tong hop diem KTDG'!S$10*100),2)</f>
        <v>25</v>
      </c>
      <c r="T21" s="68">
        <f>ROUND(('2. Tong hop diem KTDG'!T22/'2. Tong hop diem KTDG'!T$10*100),2)</f>
        <v>25</v>
      </c>
      <c r="U21" s="68">
        <f>ROUND(('2. Tong hop diem KTDG'!U22/'2. Tong hop diem KTDG'!U$10*100),2)</f>
        <v>100</v>
      </c>
      <c r="V21" s="68">
        <f>ROUND(('2. Tong hop diem KTDG'!V22/'2. Tong hop diem KTDG'!V$10*100),2)</f>
        <v>33.33</v>
      </c>
      <c r="W21" s="68">
        <f>ROUND(('2. Tong hop diem KTDG'!W22/'2. Tong hop diem KTDG'!W$10*100),2)</f>
        <v>50</v>
      </c>
      <c r="X21" s="68">
        <f>ROUND(('2. Tong hop diem KTDG'!X22/'2. Tong hop diem KTDG'!X$10*100),2)</f>
        <v>25</v>
      </c>
      <c r="Y21" s="68">
        <f>ROUND(('2. Tong hop diem KTDG'!Y22/'2. Tong hop diem KTDG'!Y$10*100),2)</f>
        <v>50</v>
      </c>
      <c r="Z21" s="68">
        <f>ROUND(('2. Tong hop diem KTDG'!Z22/'2. Tong hop diem KTDG'!Z$10*100),2)</f>
        <v>25</v>
      </c>
      <c r="AA21" s="68">
        <f>ROUND(('2. Tong hop diem KTDG'!AA22/'2. Tong hop diem KTDG'!AA$10*100),2)</f>
        <v>50</v>
      </c>
      <c r="AB21" s="68">
        <f>ROUND(('2. Tong hop diem KTDG'!AB22/'2. Tong hop diem KTDG'!AB$10*100),2)</f>
        <v>75</v>
      </c>
      <c r="AC21" s="68">
        <f>ROUND(('2. Tong hop diem KTDG'!AC22/'2. Tong hop diem KTDG'!AC$10*100),2)</f>
        <v>25</v>
      </c>
      <c r="AD21" s="68">
        <f>ROUND(('2. Tong hop diem KTDG'!AD22/'2. Tong hop diem KTDG'!AD$10*100),2)</f>
        <v>25</v>
      </c>
      <c r="AE21" s="69">
        <f t="shared" si="2"/>
        <v>25</v>
      </c>
      <c r="AF21" s="70">
        <f t="shared" si="3"/>
        <v>14</v>
      </c>
      <c r="AG21" s="70">
        <f t="shared" si="4"/>
        <v>8</v>
      </c>
      <c r="AH21" s="70">
        <f t="shared" si="5"/>
        <v>0</v>
      </c>
      <c r="AI21" s="70">
        <f t="shared" si="6"/>
        <v>1</v>
      </c>
      <c r="AJ21" s="70">
        <f t="shared" si="7"/>
        <v>2</v>
      </c>
      <c r="AK21" s="70">
        <f t="shared" si="8"/>
        <v>56</v>
      </c>
      <c r="AL21" s="70">
        <f t="shared" si="9"/>
        <v>32</v>
      </c>
      <c r="AM21" s="70">
        <f t="shared" si="10"/>
        <v>0</v>
      </c>
      <c r="AN21" s="70">
        <f t="shared" si="11"/>
        <v>4</v>
      </c>
      <c r="AO21" s="70">
        <f t="shared" si="12"/>
        <v>8</v>
      </c>
    </row>
    <row r="22" spans="1:41" ht="40" customHeight="1" x14ac:dyDescent="0.35">
      <c r="A22" s="66">
        <v>13</v>
      </c>
      <c r="B22" s="66">
        <v>665681</v>
      </c>
      <c r="C22" s="66" t="s">
        <v>70</v>
      </c>
      <c r="D22" s="67" t="d">
        <v>2000-01-12</v>
      </c>
      <c r="E22" s="66" t="s">
        <v>71</v>
      </c>
      <c r="F22" s="68">
        <f>ROUND(('2. Tong hop diem KTDG'!F23/'2. Tong hop diem KTDG'!F$10*100),2)</f>
        <v>100</v>
      </c>
      <c r="G22" s="68">
        <f>ROUND(('2. Tong hop diem KTDG'!G23/'2. Tong hop diem KTDG'!G$10*100),2)</f>
        <v>50</v>
      </c>
      <c r="H22" s="68">
        <f>ROUND(('2. Tong hop diem KTDG'!H23/'2. Tong hop diem KTDG'!H$10*100),2)</f>
        <v>50</v>
      </c>
      <c r="I22" s="68">
        <f>ROUND(('2. Tong hop diem KTDG'!I23/'2. Tong hop diem KTDG'!I$10*100),2)</f>
        <v>50</v>
      </c>
      <c r="J22" s="68">
        <f>ROUND(('2. Tong hop diem KTDG'!J23/'2. Tong hop diem KTDG'!J$10*100),2)</f>
        <v>25</v>
      </c>
      <c r="K22" s="68">
        <f>ROUND(('2. Tong hop diem KTDG'!K23/'2. Tong hop diem KTDG'!K$10*100),2)</f>
        <v>83.33</v>
      </c>
      <c r="L22" s="68">
        <f>ROUND(('2. Tong hop diem KTDG'!L23/'2. Tong hop diem KTDG'!L$10*100),2)</f>
        <v>25</v>
      </c>
      <c r="M22" s="68">
        <f>ROUND(('2. Tong hop diem KTDG'!M23/'2. Tong hop diem KTDG'!M$10*100),2)</f>
        <v>33.33</v>
      </c>
      <c r="N22" s="68">
        <f>ROUND(('2. Tong hop diem KTDG'!N23/'2. Tong hop diem KTDG'!N$10*100),2)</f>
        <v>100</v>
      </c>
      <c r="O22" s="68">
        <f>ROUND(('2. Tong hop diem KTDG'!O23/'2. Tong hop diem KTDG'!O$10*100),2)</f>
        <v>100</v>
      </c>
      <c r="P22" s="68">
        <f>ROUND(('2. Tong hop diem KTDG'!P23/'2. Tong hop diem KTDG'!P$10*100),2)</f>
        <v>50</v>
      </c>
      <c r="Q22" s="68">
        <f>ROUND(('2. Tong hop diem KTDG'!Q23/'2. Tong hop diem KTDG'!Q$10*100),2)</f>
        <v>25</v>
      </c>
      <c r="R22" s="68">
        <f>ROUND(('2. Tong hop diem KTDG'!R23/'2. Tong hop diem KTDG'!R$10*100),2)</f>
        <v>25</v>
      </c>
      <c r="S22" s="68">
        <f>ROUND(('2. Tong hop diem KTDG'!S23/'2. Tong hop diem KTDG'!S$10*100),2)</f>
        <v>50</v>
      </c>
      <c r="T22" s="68">
        <f>ROUND(('2. Tong hop diem KTDG'!T23/'2. Tong hop diem KTDG'!T$10*100),2)</f>
        <v>25</v>
      </c>
      <c r="U22" s="68">
        <f>ROUND(('2. Tong hop diem KTDG'!U23/'2. Tong hop diem KTDG'!U$10*100),2)</f>
        <v>100</v>
      </c>
      <c r="V22" s="68">
        <f>ROUND(('2. Tong hop diem KTDG'!V23/'2. Tong hop diem KTDG'!V$10*100),2)</f>
        <v>83.33</v>
      </c>
      <c r="W22" s="68">
        <f>ROUND(('2. Tong hop diem KTDG'!W23/'2. Tong hop diem KTDG'!W$10*100),2)</f>
        <v>66.67</v>
      </c>
      <c r="X22" s="68">
        <f>ROUND(('2. Tong hop diem KTDG'!X23/'2. Tong hop diem KTDG'!X$10*100),2)</f>
        <v>25</v>
      </c>
      <c r="Y22" s="68">
        <f>ROUND(('2. Tong hop diem KTDG'!Y23/'2. Tong hop diem KTDG'!Y$10*100),2)</f>
        <v>100</v>
      </c>
      <c r="Z22" s="68">
        <f>ROUND(('2. Tong hop diem KTDG'!Z23/'2. Tong hop diem KTDG'!Z$10*100),2)</f>
        <v>25</v>
      </c>
      <c r="AA22" s="68">
        <f>ROUND(('2. Tong hop diem KTDG'!AA23/'2. Tong hop diem KTDG'!AA$10*100),2)</f>
        <v>25</v>
      </c>
      <c r="AB22" s="68">
        <f>ROUND(('2. Tong hop diem KTDG'!AB23/'2. Tong hop diem KTDG'!AB$10*100),2)</f>
        <v>50</v>
      </c>
      <c r="AC22" s="68">
        <f>ROUND(('2. Tong hop diem KTDG'!AC23/'2. Tong hop diem KTDG'!AC$10*100),2)</f>
        <v>50</v>
      </c>
      <c r="AD22" s="68">
        <f>ROUND(('2. Tong hop diem KTDG'!AD23/'2. Tong hop diem KTDG'!AD$10*100),2)</f>
        <v>75</v>
      </c>
      <c r="AE22" s="69">
        <f t="shared" si="2"/>
        <v>25</v>
      </c>
      <c r="AF22" s="70">
        <f t="shared" si="3"/>
        <v>9</v>
      </c>
      <c r="AG22" s="70">
        <f t="shared" si="4"/>
        <v>7</v>
      </c>
      <c r="AH22" s="70">
        <f t="shared" si="5"/>
        <v>1</v>
      </c>
      <c r="AI22" s="70">
        <f t="shared" si="6"/>
        <v>3</v>
      </c>
      <c r="AJ22" s="70">
        <f t="shared" si="7"/>
        <v>5</v>
      </c>
      <c r="AK22" s="70">
        <f t="shared" si="8"/>
        <v>36</v>
      </c>
      <c r="AL22" s="70">
        <f t="shared" si="9"/>
        <v>28</v>
      </c>
      <c r="AM22" s="70">
        <f t="shared" si="10"/>
        <v>4</v>
      </c>
      <c r="AN22" s="70">
        <f t="shared" si="11"/>
        <v>12</v>
      </c>
      <c r="AO22" s="70">
        <f t="shared" si="12"/>
        <v>20</v>
      </c>
    </row>
    <row r="23" spans="1:41" ht="40" customHeight="1" x14ac:dyDescent="0.35">
      <c r="A23" s="66">
        <v>14</v>
      </c>
      <c r="B23" s="66">
        <v>665682</v>
      </c>
      <c r="C23" s="66" t="s">
        <v>72</v>
      </c>
      <c r="D23" s="67" t="d">
        <v>2000-01-13</v>
      </c>
      <c r="E23" s="66" t="s">
        <v>71</v>
      </c>
      <c r="F23" s="68">
        <f>ROUND(('2. Tong hop diem KTDG'!F24/'2. Tong hop diem KTDG'!F$10*100),2)</f>
        <v>50</v>
      </c>
      <c r="G23" s="68">
        <f>ROUND(('2. Tong hop diem KTDG'!G24/'2. Tong hop diem KTDG'!G$10*100),2)</f>
        <v>50</v>
      </c>
      <c r="H23" s="68">
        <f>ROUND(('2. Tong hop diem KTDG'!H24/'2. Tong hop diem KTDG'!H$10*100),2)</f>
        <v>50</v>
      </c>
      <c r="I23" s="68">
        <f>ROUND(('2. Tong hop diem KTDG'!I24/'2. Tong hop diem KTDG'!I$10*100),2)</f>
        <v>50</v>
      </c>
      <c r="J23" s="68">
        <f>ROUND(('2. Tong hop diem KTDG'!J24/'2. Tong hop diem KTDG'!J$10*100),2)</f>
        <v>25</v>
      </c>
      <c r="K23" s="68">
        <f>ROUND(('2. Tong hop diem KTDG'!K24/'2. Tong hop diem KTDG'!K$10*100),2)</f>
        <v>66.67</v>
      </c>
      <c r="L23" s="68">
        <f>ROUND(('2. Tong hop diem KTDG'!L24/'2. Tong hop diem KTDG'!L$10*100),2)</f>
        <v>50</v>
      </c>
      <c r="M23" s="68">
        <f>ROUND(('2. Tong hop diem KTDG'!M24/'2. Tong hop diem KTDG'!M$10*100),2)</f>
        <v>16.670000000000002</v>
      </c>
      <c r="N23" s="68">
        <f>ROUND(('2. Tong hop diem KTDG'!N24/'2. Tong hop diem KTDG'!N$10*100),2)</f>
        <v>100</v>
      </c>
      <c r="O23" s="68">
        <f>ROUND(('2. Tong hop diem KTDG'!O24/'2. Tong hop diem KTDG'!O$10*100),2)</f>
        <v>50</v>
      </c>
      <c r="P23" s="68">
        <f>ROUND(('2. Tong hop diem KTDG'!P24/'2. Tong hop diem KTDG'!P$10*100),2)</f>
        <v>50</v>
      </c>
      <c r="Q23" s="68">
        <f>ROUND(('2. Tong hop diem KTDG'!Q24/'2. Tong hop diem KTDG'!Q$10*100),2)</f>
        <v>25</v>
      </c>
      <c r="R23" s="68">
        <f>ROUND(('2. Tong hop diem KTDG'!R24/'2. Tong hop diem KTDG'!R$10*100),2)</f>
        <v>25</v>
      </c>
      <c r="S23" s="68">
        <f>ROUND(('2. Tong hop diem KTDG'!S24/'2. Tong hop diem KTDG'!S$10*100),2)</f>
        <v>50</v>
      </c>
      <c r="T23" s="68">
        <f>ROUND(('2. Tong hop diem KTDG'!T24/'2. Tong hop diem KTDG'!T$10*100),2)</f>
        <v>25</v>
      </c>
      <c r="U23" s="68">
        <f>ROUND(('2. Tong hop diem KTDG'!U24/'2. Tong hop diem KTDG'!U$10*100),2)</f>
        <v>50</v>
      </c>
      <c r="V23" s="68">
        <f>ROUND(('2. Tong hop diem KTDG'!V24/'2. Tong hop diem KTDG'!V$10*100),2)</f>
        <v>66.67</v>
      </c>
      <c r="W23" s="68">
        <f>ROUND(('2. Tong hop diem KTDG'!W24/'2. Tong hop diem KTDG'!W$10*100),2)</f>
        <v>66.67</v>
      </c>
      <c r="X23" s="68">
        <f>ROUND(('2. Tong hop diem KTDG'!X24/'2. Tong hop diem KTDG'!X$10*100),2)</f>
        <v>50</v>
      </c>
      <c r="Y23" s="68">
        <f>ROUND(('2. Tong hop diem KTDG'!Y24/'2. Tong hop diem KTDG'!Y$10*100),2)</f>
        <v>50</v>
      </c>
      <c r="Z23" s="68">
        <f>ROUND(('2. Tong hop diem KTDG'!Z24/'2. Tong hop diem KTDG'!Z$10*100),2)</f>
        <v>25</v>
      </c>
      <c r="AA23" s="68">
        <f>ROUND(('2. Tong hop diem KTDG'!AA24/'2. Tong hop diem KTDG'!AA$10*100),2)</f>
        <v>75</v>
      </c>
      <c r="AB23" s="68">
        <f>ROUND(('2. Tong hop diem KTDG'!AB24/'2. Tong hop diem KTDG'!AB$10*100),2)</f>
        <v>50</v>
      </c>
      <c r="AC23" s="68">
        <f>ROUND(('2. Tong hop diem KTDG'!AC24/'2. Tong hop diem KTDG'!AC$10*100),2)</f>
        <v>50</v>
      </c>
      <c r="AD23" s="68">
        <f>ROUND(('2. Tong hop diem KTDG'!AD24/'2. Tong hop diem KTDG'!AD$10*100),2)</f>
        <v>50</v>
      </c>
      <c r="AE23" s="69">
        <f t="shared" si="2"/>
        <v>25</v>
      </c>
      <c r="AF23" s="70">
        <f t="shared" si="3"/>
        <v>6</v>
      </c>
      <c r="AG23" s="70">
        <f t="shared" si="4"/>
        <v>14</v>
      </c>
      <c r="AH23" s="70">
        <f t="shared" si="5"/>
        <v>3</v>
      </c>
      <c r="AI23" s="70">
        <f t="shared" si="6"/>
        <v>1</v>
      </c>
      <c r="AJ23" s="70">
        <f t="shared" si="7"/>
        <v>1</v>
      </c>
      <c r="AK23" s="70">
        <f t="shared" si="8"/>
        <v>24</v>
      </c>
      <c r="AL23" s="70">
        <f t="shared" si="9"/>
        <v>56</v>
      </c>
      <c r="AM23" s="70">
        <f t="shared" si="10"/>
        <v>12</v>
      </c>
      <c r="AN23" s="70">
        <f t="shared" si="11"/>
        <v>4</v>
      </c>
      <c r="AO23" s="70">
        <f t="shared" si="12"/>
        <v>4</v>
      </c>
    </row>
    <row r="24" spans="1:41" ht="40" customHeight="1" x14ac:dyDescent="0.35">
      <c r="A24" s="66">
        <v>15</v>
      </c>
      <c r="B24" s="66">
        <v>665683</v>
      </c>
      <c r="C24" s="66" t="s">
        <v>73</v>
      </c>
      <c r="D24" s="67" t="d">
        <v>2000-01-14</v>
      </c>
      <c r="E24" s="66" t="s">
        <v>71</v>
      </c>
      <c r="F24" s="68">
        <f>ROUND(('2. Tong hop diem KTDG'!F25/'2. Tong hop diem KTDG'!F$10*100),2)</f>
        <v>50</v>
      </c>
      <c r="G24" s="68">
        <f>ROUND(('2. Tong hop diem KTDG'!G25/'2. Tong hop diem KTDG'!G$10*100),2)</f>
        <v>25</v>
      </c>
      <c r="H24" s="68">
        <f>ROUND(('2. Tong hop diem KTDG'!H25/'2. Tong hop diem KTDG'!H$10*100),2)</f>
        <v>100</v>
      </c>
      <c r="I24" s="68">
        <f>ROUND(('2. Tong hop diem KTDG'!I25/'2. Tong hop diem KTDG'!I$10*100),2)</f>
        <v>100</v>
      </c>
      <c r="J24" s="68">
        <f>ROUND(('2. Tong hop diem KTDG'!J25/'2. Tong hop diem KTDG'!J$10*100),2)</f>
        <v>25</v>
      </c>
      <c r="K24" s="68">
        <f>ROUND(('2. Tong hop diem KTDG'!K25/'2. Tong hop diem KTDG'!K$10*100),2)</f>
        <v>66.67</v>
      </c>
      <c r="L24" s="68">
        <f>ROUND(('2. Tong hop diem KTDG'!L25/'2. Tong hop diem KTDG'!L$10*100),2)</f>
        <v>50</v>
      </c>
      <c r="M24" s="68">
        <f>ROUND(('2. Tong hop diem KTDG'!M25/'2. Tong hop diem KTDG'!M$10*100),2)</f>
        <v>83.33</v>
      </c>
      <c r="N24" s="68">
        <f>ROUND(('2. Tong hop diem KTDG'!N25/'2. Tong hop diem KTDG'!N$10*100),2)</f>
        <v>50</v>
      </c>
      <c r="O24" s="68">
        <f>ROUND(('2. Tong hop diem KTDG'!O25/'2. Tong hop diem KTDG'!O$10*100),2)</f>
        <v>50</v>
      </c>
      <c r="P24" s="68">
        <f>ROUND(('2. Tong hop diem KTDG'!P25/'2. Tong hop diem KTDG'!P$10*100),2)</f>
        <v>100</v>
      </c>
      <c r="Q24" s="68">
        <f>ROUND(('2. Tong hop diem KTDG'!Q25/'2. Tong hop diem KTDG'!Q$10*100),2)</f>
        <v>50</v>
      </c>
      <c r="R24" s="68">
        <f>ROUND(('2. Tong hop diem KTDG'!R25/'2. Tong hop diem KTDG'!R$10*100),2)</f>
        <v>25</v>
      </c>
      <c r="S24" s="68">
        <f>ROUND(('2. Tong hop diem KTDG'!S25/'2. Tong hop diem KTDG'!S$10*100),2)</f>
        <v>100</v>
      </c>
      <c r="T24" s="68">
        <f>ROUND(('2. Tong hop diem KTDG'!T25/'2. Tong hop diem KTDG'!T$10*100),2)</f>
        <v>25</v>
      </c>
      <c r="U24" s="68">
        <f>ROUND(('2. Tong hop diem KTDG'!U25/'2. Tong hop diem KTDG'!U$10*100),2)</f>
        <v>50</v>
      </c>
      <c r="V24" s="68">
        <f>ROUND(('2. Tong hop diem KTDG'!V25/'2. Tong hop diem KTDG'!V$10*100),2)</f>
        <v>66.67</v>
      </c>
      <c r="W24" s="68">
        <f>ROUND(('2. Tong hop diem KTDG'!W25/'2. Tong hop diem KTDG'!W$10*100),2)</f>
        <v>83.33</v>
      </c>
      <c r="X24" s="68">
        <f>ROUND(('2. Tong hop diem KTDG'!X25/'2. Tong hop diem KTDG'!X$10*100),2)</f>
        <v>50</v>
      </c>
      <c r="Y24" s="68">
        <f>ROUND(('2. Tong hop diem KTDG'!Y25/'2. Tong hop diem KTDG'!Y$10*100),2)</f>
        <v>100</v>
      </c>
      <c r="Z24" s="68">
        <f>ROUND(('2. Tong hop diem KTDG'!Z25/'2. Tong hop diem KTDG'!Z$10*100),2)</f>
        <v>50</v>
      </c>
      <c r="AA24" s="68">
        <f>ROUND(('2. Tong hop diem KTDG'!AA25/'2. Tong hop diem KTDG'!AA$10*100),2)</f>
        <v>25</v>
      </c>
      <c r="AB24" s="68">
        <f>ROUND(('2. Tong hop diem KTDG'!AB25/'2. Tong hop diem KTDG'!AB$10*100),2)</f>
        <v>50</v>
      </c>
      <c r="AC24" s="68">
        <f>ROUND(('2. Tong hop diem KTDG'!AC25/'2. Tong hop diem KTDG'!AC$10*100),2)</f>
        <v>100</v>
      </c>
      <c r="AD24" s="68">
        <f>ROUND(('2. Tong hop diem KTDG'!AD25/'2. Tong hop diem KTDG'!AD$10*100),2)</f>
        <v>25</v>
      </c>
      <c r="AE24" s="69">
        <f t="shared" si="2"/>
        <v>25</v>
      </c>
      <c r="AF24" s="70">
        <f t="shared" si="3"/>
        <v>6</v>
      </c>
      <c r="AG24" s="70">
        <f t="shared" si="4"/>
        <v>9</v>
      </c>
      <c r="AH24" s="70">
        <f t="shared" si="5"/>
        <v>2</v>
      </c>
      <c r="AI24" s="70">
        <f t="shared" si="6"/>
        <v>2</v>
      </c>
      <c r="AJ24" s="70">
        <f t="shared" si="7"/>
        <v>6</v>
      </c>
      <c r="AK24" s="70">
        <f t="shared" si="8"/>
        <v>24</v>
      </c>
      <c r="AL24" s="70">
        <f t="shared" si="9"/>
        <v>36</v>
      </c>
      <c r="AM24" s="70">
        <f t="shared" si="10"/>
        <v>8</v>
      </c>
      <c r="AN24" s="70">
        <f t="shared" si="11"/>
        <v>8</v>
      </c>
      <c r="AO24" s="70">
        <f t="shared" si="12"/>
        <v>24</v>
      </c>
    </row>
    <row r="25" spans="1:41" ht="40" customHeight="1" x14ac:dyDescent="0.35">
      <c r="A25" s="66">
        <v>16</v>
      </c>
      <c r="B25" s="66">
        <v>665684</v>
      </c>
      <c r="C25" s="66" t="s">
        <v>74</v>
      </c>
      <c r="D25" s="67" t="d">
        <v>2000-01-15</v>
      </c>
      <c r="E25" s="66" t="s">
        <v>71</v>
      </c>
      <c r="F25" s="68">
        <f>ROUND(('2. Tong hop diem KTDG'!F26/'2. Tong hop diem KTDG'!F$10*100),2)</f>
        <v>100</v>
      </c>
      <c r="G25" s="68">
        <f>ROUND(('2. Tong hop diem KTDG'!G26/'2. Tong hop diem KTDG'!G$10*100),2)</f>
        <v>25</v>
      </c>
      <c r="H25" s="68">
        <f>ROUND(('2. Tong hop diem KTDG'!H26/'2. Tong hop diem KTDG'!H$10*100),2)</f>
        <v>50</v>
      </c>
      <c r="I25" s="68">
        <f>ROUND(('2. Tong hop diem KTDG'!I26/'2. Tong hop diem KTDG'!I$10*100),2)</f>
        <v>75</v>
      </c>
      <c r="J25" s="68">
        <f>ROUND(('2. Tong hop diem KTDG'!J26/'2. Tong hop diem KTDG'!J$10*100),2)</f>
        <v>50</v>
      </c>
      <c r="K25" s="68">
        <f>ROUND(('2. Tong hop diem KTDG'!K26/'2. Tong hop diem KTDG'!K$10*100),2)</f>
        <v>33.33</v>
      </c>
      <c r="L25" s="68">
        <f>ROUND(('2. Tong hop diem KTDG'!L26/'2. Tong hop diem KTDG'!L$10*100),2)</f>
        <v>100</v>
      </c>
      <c r="M25" s="68">
        <f>ROUND(('2. Tong hop diem KTDG'!M26/'2. Tong hop diem KTDG'!M$10*100),2)</f>
        <v>66.67</v>
      </c>
      <c r="N25" s="68">
        <f>ROUND(('2. Tong hop diem KTDG'!N26/'2. Tong hop diem KTDG'!N$10*100),2)</f>
        <v>50</v>
      </c>
      <c r="O25" s="68">
        <f>ROUND(('2. Tong hop diem KTDG'!O26/'2. Tong hop diem KTDG'!O$10*100),2)</f>
        <v>100</v>
      </c>
      <c r="P25" s="68">
        <f>ROUND(('2. Tong hop diem KTDG'!P26/'2. Tong hop diem KTDG'!P$10*100),2)</f>
        <v>75</v>
      </c>
      <c r="Q25" s="68">
        <f>ROUND(('2. Tong hop diem KTDG'!Q26/'2. Tong hop diem KTDG'!Q$10*100),2)</f>
        <v>50</v>
      </c>
      <c r="R25" s="68">
        <f>ROUND(('2. Tong hop diem KTDG'!R26/'2. Tong hop diem KTDG'!R$10*100),2)</f>
        <v>25</v>
      </c>
      <c r="S25" s="68">
        <f>ROUND(('2. Tong hop diem KTDG'!S26/'2. Tong hop diem KTDG'!S$10*100),2)</f>
        <v>75</v>
      </c>
      <c r="T25" s="68">
        <f>ROUND(('2. Tong hop diem KTDG'!T26/'2. Tong hop diem KTDG'!T$10*100),2)</f>
        <v>50</v>
      </c>
      <c r="U25" s="68">
        <f>ROUND(('2. Tong hop diem KTDG'!U26/'2. Tong hop diem KTDG'!U$10*100),2)</f>
        <v>100</v>
      </c>
      <c r="V25" s="68">
        <f>ROUND(('2. Tong hop diem KTDG'!V26/'2. Tong hop diem KTDG'!V$10*100),2)</f>
        <v>33.33</v>
      </c>
      <c r="W25" s="68">
        <f>ROUND(('2. Tong hop diem KTDG'!W26/'2. Tong hop diem KTDG'!W$10*100),2)</f>
        <v>66.67</v>
      </c>
      <c r="X25" s="68">
        <f>ROUND(('2. Tong hop diem KTDG'!X26/'2. Tong hop diem KTDG'!X$10*100),2)</f>
        <v>100</v>
      </c>
      <c r="Y25" s="68">
        <f>ROUND(('2. Tong hop diem KTDG'!Y26/'2. Tong hop diem KTDG'!Y$10*100),2)</f>
        <v>50</v>
      </c>
      <c r="Z25" s="68">
        <f>ROUND(('2. Tong hop diem KTDG'!Z26/'2. Tong hop diem KTDG'!Z$10*100),2)</f>
        <v>50</v>
      </c>
      <c r="AA25" s="68">
        <f>ROUND(('2. Tong hop diem KTDG'!AA26/'2. Tong hop diem KTDG'!AA$10*100),2)</f>
        <v>50</v>
      </c>
      <c r="AB25" s="68">
        <f>ROUND(('2. Tong hop diem KTDG'!AB26/'2. Tong hop diem KTDG'!AB$10*100),2)</f>
        <v>100</v>
      </c>
      <c r="AC25" s="68">
        <f>ROUND(('2. Tong hop diem KTDG'!AC26/'2. Tong hop diem KTDG'!AC$10*100),2)</f>
        <v>75</v>
      </c>
      <c r="AD25" s="68">
        <f>ROUND(('2. Tong hop diem KTDG'!AD26/'2. Tong hop diem KTDG'!AD$10*100),2)</f>
        <v>75</v>
      </c>
      <c r="AE25" s="69">
        <f t="shared" si="2"/>
        <v>25</v>
      </c>
      <c r="AF25" s="70">
        <f t="shared" si="3"/>
        <v>4</v>
      </c>
      <c r="AG25" s="70">
        <f t="shared" si="4"/>
        <v>8</v>
      </c>
      <c r="AH25" s="70">
        <f t="shared" si="5"/>
        <v>2</v>
      </c>
      <c r="AI25" s="70">
        <f t="shared" si="6"/>
        <v>5</v>
      </c>
      <c r="AJ25" s="70">
        <f t="shared" si="7"/>
        <v>6</v>
      </c>
      <c r="AK25" s="70">
        <f t="shared" si="8"/>
        <v>16</v>
      </c>
      <c r="AL25" s="70">
        <f t="shared" si="9"/>
        <v>32</v>
      </c>
      <c r="AM25" s="70">
        <f t="shared" si="10"/>
        <v>8</v>
      </c>
      <c r="AN25" s="70">
        <f t="shared" si="11"/>
        <v>20</v>
      </c>
      <c r="AO25" s="70">
        <f t="shared" si="12"/>
        <v>24</v>
      </c>
    </row>
    <row r="26" spans="1:41" ht="40" customHeight="1" x14ac:dyDescent="0.35">
      <c r="A26" s="66">
        <v>17</v>
      </c>
      <c r="B26" s="66">
        <v>665685</v>
      </c>
      <c r="C26" s="66" t="s">
        <v>75</v>
      </c>
      <c r="D26" s="67" t="d">
        <v>2000-01-16</v>
      </c>
      <c r="E26" s="66" t="s">
        <v>71</v>
      </c>
      <c r="F26" s="68">
        <f>ROUND(('2. Tong hop diem KTDG'!F27/'2. Tong hop diem KTDG'!F$10*100),2)</f>
        <v>50</v>
      </c>
      <c r="G26" s="68">
        <f>ROUND(('2. Tong hop diem KTDG'!G27/'2. Tong hop diem KTDG'!G$10*100),2)</f>
        <v>25</v>
      </c>
      <c r="H26" s="68">
        <f>ROUND(('2. Tong hop diem KTDG'!H27/'2. Tong hop diem KTDG'!H$10*100),2)</f>
        <v>50</v>
      </c>
      <c r="I26" s="68">
        <f>ROUND(('2. Tong hop diem KTDG'!I27/'2. Tong hop diem KTDG'!I$10*100),2)</f>
        <v>100</v>
      </c>
      <c r="J26" s="68">
        <f>ROUND(('2. Tong hop diem KTDG'!J27/'2. Tong hop diem KTDG'!J$10*100),2)</f>
        <v>50</v>
      </c>
      <c r="K26" s="68">
        <f>ROUND(('2. Tong hop diem KTDG'!K27/'2. Tong hop diem KTDG'!K$10*100),2)</f>
        <v>83.33</v>
      </c>
      <c r="L26" s="68">
        <f>ROUND(('2. Tong hop diem KTDG'!L27/'2. Tong hop diem KTDG'!L$10*100),2)</f>
        <v>75</v>
      </c>
      <c r="M26" s="68">
        <f>ROUND(('2. Tong hop diem KTDG'!M27/'2. Tong hop diem KTDG'!M$10*100),2)</f>
        <v>66.67</v>
      </c>
      <c r="N26" s="68">
        <f>ROUND(('2. Tong hop diem KTDG'!N27/'2. Tong hop diem KTDG'!N$10*100),2)</f>
        <v>100</v>
      </c>
      <c r="O26" s="68">
        <f>ROUND(('2. Tong hop diem KTDG'!O27/'2. Tong hop diem KTDG'!O$10*100),2)</f>
        <v>50</v>
      </c>
      <c r="P26" s="68">
        <f>ROUND(('2. Tong hop diem KTDG'!P27/'2. Tong hop diem KTDG'!P$10*100),2)</f>
        <v>100</v>
      </c>
      <c r="Q26" s="68">
        <f>ROUND(('2. Tong hop diem KTDG'!Q27/'2. Tong hop diem KTDG'!Q$10*100),2)</f>
        <v>100</v>
      </c>
      <c r="R26" s="68">
        <f>ROUND(('2. Tong hop diem KTDG'!R27/'2. Tong hop diem KTDG'!R$10*100),2)</f>
        <v>25</v>
      </c>
      <c r="S26" s="68">
        <f>ROUND(('2. Tong hop diem KTDG'!S27/'2. Tong hop diem KTDG'!S$10*100),2)</f>
        <v>100</v>
      </c>
      <c r="T26" s="68">
        <f>ROUND(('2. Tong hop diem KTDG'!T27/'2. Tong hop diem KTDG'!T$10*100),2)</f>
        <v>50</v>
      </c>
      <c r="U26" s="68">
        <f>ROUND(('2. Tong hop diem KTDG'!U27/'2. Tong hop diem KTDG'!U$10*100),2)</f>
        <v>50</v>
      </c>
      <c r="V26" s="68">
        <f>ROUND(('2. Tong hop diem KTDG'!V27/'2. Tong hop diem KTDG'!V$10*100),2)</f>
        <v>83.33</v>
      </c>
      <c r="W26" s="68">
        <f>ROUND(('2. Tong hop diem KTDG'!W27/'2. Tong hop diem KTDG'!W$10*100),2)</f>
        <v>66.67</v>
      </c>
      <c r="X26" s="68">
        <f>ROUND(('2. Tong hop diem KTDG'!X27/'2. Tong hop diem KTDG'!X$10*100),2)</f>
        <v>75</v>
      </c>
      <c r="Y26" s="68">
        <f>ROUND(('2. Tong hop diem KTDG'!Y27/'2. Tong hop diem KTDG'!Y$10*100),2)</f>
        <v>100</v>
      </c>
      <c r="Z26" s="68">
        <f>ROUND(('2. Tong hop diem KTDG'!Z27/'2. Tong hop diem KTDG'!Z$10*100),2)</f>
        <v>100</v>
      </c>
      <c r="AA26" s="68">
        <f>ROUND(('2. Tong hop diem KTDG'!AA27/'2. Tong hop diem KTDG'!AA$10*100),2)</f>
        <v>50</v>
      </c>
      <c r="AB26" s="68">
        <f>ROUND(('2. Tong hop diem KTDG'!AB27/'2. Tong hop diem KTDG'!AB$10*100),2)</f>
        <v>75</v>
      </c>
      <c r="AC26" s="68">
        <f>ROUND(('2. Tong hop diem KTDG'!AC27/'2. Tong hop diem KTDG'!AC$10*100),2)</f>
        <v>100</v>
      </c>
      <c r="AD26" s="68">
        <f>ROUND(('2. Tong hop diem KTDG'!AD27/'2. Tong hop diem KTDG'!AD$10*100),2)</f>
        <v>50</v>
      </c>
      <c r="AE26" s="69">
        <f t="shared" si="2"/>
        <v>25</v>
      </c>
      <c r="AF26" s="70">
        <f t="shared" si="3"/>
        <v>2</v>
      </c>
      <c r="AG26" s="70">
        <f t="shared" si="4"/>
        <v>8</v>
      </c>
      <c r="AH26" s="70">
        <f t="shared" si="5"/>
        <v>2</v>
      </c>
      <c r="AI26" s="70">
        <f t="shared" si="6"/>
        <v>5</v>
      </c>
      <c r="AJ26" s="70">
        <f t="shared" si="7"/>
        <v>8</v>
      </c>
      <c r="AK26" s="70">
        <f t="shared" si="8"/>
        <v>8</v>
      </c>
      <c r="AL26" s="70">
        <f t="shared" si="9"/>
        <v>32</v>
      </c>
      <c r="AM26" s="70">
        <f t="shared" si="10"/>
        <v>8</v>
      </c>
      <c r="AN26" s="70">
        <f t="shared" si="11"/>
        <v>20</v>
      </c>
      <c r="AO26" s="70">
        <f t="shared" si="12"/>
        <v>32</v>
      </c>
    </row>
    <row r="27" spans="1:41" ht="40" customHeight="1" x14ac:dyDescent="0.35">
      <c r="A27" s="66">
        <v>18</v>
      </c>
      <c r="B27" s="66">
        <v>665686</v>
      </c>
      <c r="C27" s="66" t="s">
        <v>76</v>
      </c>
      <c r="D27" s="67" t="d">
        <v>2000-01-17</v>
      </c>
      <c r="E27" s="66" t="s">
        <v>71</v>
      </c>
      <c r="F27" s="68">
        <f>ROUND(('2. Tong hop diem KTDG'!F28/'2. Tong hop diem KTDG'!F$10*100),2)</f>
        <v>50</v>
      </c>
      <c r="G27" s="68">
        <f>ROUND(('2. Tong hop diem KTDG'!G28/'2. Tong hop diem KTDG'!G$10*100),2)</f>
        <v>50</v>
      </c>
      <c r="H27" s="68">
        <f>ROUND(('2. Tong hop diem KTDG'!H28/'2. Tong hop diem KTDG'!H$10*100),2)</f>
        <v>100</v>
      </c>
      <c r="I27" s="68">
        <f>ROUND(('2. Tong hop diem KTDG'!I28/'2. Tong hop diem KTDG'!I$10*100),2)</f>
        <v>50</v>
      </c>
      <c r="J27" s="68">
        <f>ROUND(('2. Tong hop diem KTDG'!J28/'2. Tong hop diem KTDG'!J$10*100),2)</f>
        <v>100</v>
      </c>
      <c r="K27" s="68">
        <f>ROUND(('2. Tong hop diem KTDG'!K28/'2. Tong hop diem KTDG'!K$10*100),2)</f>
        <v>100</v>
      </c>
      <c r="L27" s="68">
        <f>ROUND(('2. Tong hop diem KTDG'!L28/'2. Tong hop diem KTDG'!L$10*100),2)</f>
        <v>100</v>
      </c>
      <c r="M27" s="68">
        <f>ROUND(('2. Tong hop diem KTDG'!M28/'2. Tong hop diem KTDG'!M$10*100),2)</f>
        <v>33.33</v>
      </c>
      <c r="N27" s="68">
        <f>ROUND(('2. Tong hop diem KTDG'!N28/'2. Tong hop diem KTDG'!N$10*100),2)</f>
        <v>50</v>
      </c>
      <c r="O27" s="68">
        <f>ROUND(('2. Tong hop diem KTDG'!O28/'2. Tong hop diem KTDG'!O$10*100),2)</f>
        <v>50</v>
      </c>
      <c r="P27" s="68">
        <f>ROUND(('2. Tong hop diem KTDG'!P28/'2. Tong hop diem KTDG'!P$10*100),2)</f>
        <v>50</v>
      </c>
      <c r="Q27" s="68">
        <f>ROUND(('2. Tong hop diem KTDG'!Q28/'2. Tong hop diem KTDG'!Q$10*100),2)</f>
        <v>75</v>
      </c>
      <c r="R27" s="68">
        <f>ROUND(('2. Tong hop diem KTDG'!R28/'2. Tong hop diem KTDG'!R$10*100),2)</f>
        <v>50</v>
      </c>
      <c r="S27" s="68">
        <f>ROUND(('2. Tong hop diem KTDG'!S28/'2. Tong hop diem KTDG'!S$10*100),2)</f>
        <v>50</v>
      </c>
      <c r="T27" s="68">
        <f>ROUND(('2. Tong hop diem KTDG'!T28/'2. Tong hop diem KTDG'!T$10*100),2)</f>
        <v>100</v>
      </c>
      <c r="U27" s="68">
        <f>ROUND(('2. Tong hop diem KTDG'!U28/'2. Tong hop diem KTDG'!U$10*100),2)</f>
        <v>100</v>
      </c>
      <c r="V27" s="68">
        <f>ROUND(('2. Tong hop diem KTDG'!V28/'2. Tong hop diem KTDG'!V$10*100),2)</f>
        <v>100</v>
      </c>
      <c r="W27" s="68">
        <f>ROUND(('2. Tong hop diem KTDG'!W28/'2. Tong hop diem KTDG'!W$10*100),2)</f>
        <v>33.33</v>
      </c>
      <c r="X27" s="68">
        <f>ROUND(('2. Tong hop diem KTDG'!X28/'2. Tong hop diem KTDG'!X$10*100),2)</f>
        <v>100</v>
      </c>
      <c r="Y27" s="68">
        <f>ROUND(('2. Tong hop diem KTDG'!Y28/'2. Tong hop diem KTDG'!Y$10*100),2)</f>
        <v>100</v>
      </c>
      <c r="Z27" s="68">
        <f>ROUND(('2. Tong hop diem KTDG'!Z28/'2. Tong hop diem KTDG'!Z$10*100),2)</f>
        <v>75</v>
      </c>
      <c r="AA27" s="68">
        <f>ROUND(('2. Tong hop diem KTDG'!AA28/'2. Tong hop diem KTDG'!AA$10*100),2)</f>
        <v>50</v>
      </c>
      <c r="AB27" s="68">
        <f>ROUND(('2. Tong hop diem KTDG'!AB28/'2. Tong hop diem KTDG'!AB$10*100),2)</f>
        <v>100</v>
      </c>
      <c r="AC27" s="68">
        <f>ROUND(('2. Tong hop diem KTDG'!AC28/'2. Tong hop diem KTDG'!AC$10*100),2)</f>
        <v>50</v>
      </c>
      <c r="AD27" s="68">
        <f>ROUND(('2. Tong hop diem KTDG'!AD28/'2. Tong hop diem KTDG'!AD$10*100),2)</f>
        <v>50</v>
      </c>
      <c r="AE27" s="69">
        <f t="shared" si="2"/>
        <v>25</v>
      </c>
      <c r="AF27" s="70">
        <f t="shared" si="3"/>
        <v>2</v>
      </c>
      <c r="AG27" s="70">
        <f t="shared" si="4"/>
        <v>11</v>
      </c>
      <c r="AH27" s="70">
        <f t="shared" si="5"/>
        <v>0</v>
      </c>
      <c r="AI27" s="70">
        <f t="shared" si="6"/>
        <v>2</v>
      </c>
      <c r="AJ27" s="70">
        <f t="shared" si="7"/>
        <v>10</v>
      </c>
      <c r="AK27" s="70">
        <f t="shared" si="8"/>
        <v>8</v>
      </c>
      <c r="AL27" s="70">
        <f t="shared" si="9"/>
        <v>44</v>
      </c>
      <c r="AM27" s="70">
        <f t="shared" si="10"/>
        <v>0</v>
      </c>
      <c r="AN27" s="70">
        <f t="shared" si="11"/>
        <v>8</v>
      </c>
      <c r="AO27" s="70">
        <f t="shared" si="12"/>
        <v>40</v>
      </c>
    </row>
    <row r="28" spans="1:41" ht="40" customHeight="1" x14ac:dyDescent="0.35">
      <c r="A28" s="66">
        <v>19</v>
      </c>
      <c r="B28" s="66">
        <v>665687</v>
      </c>
      <c r="C28" s="66" t="s">
        <v>77</v>
      </c>
      <c r="D28" s="67" t="d">
        <v>2000-01-18</v>
      </c>
      <c r="E28" s="66" t="s">
        <v>71</v>
      </c>
      <c r="F28" s="68">
        <f>ROUND(('2. Tong hop diem KTDG'!F29/'2. Tong hop diem KTDG'!F$10*100),2)</f>
        <v>100</v>
      </c>
      <c r="G28" s="68">
        <f>ROUND(('2. Tong hop diem KTDG'!G29/'2. Tong hop diem KTDG'!G$10*100),2)</f>
        <v>50</v>
      </c>
      <c r="H28" s="68">
        <f>ROUND(('2. Tong hop diem KTDG'!H29/'2. Tong hop diem KTDG'!H$10*100),2)</f>
        <v>75</v>
      </c>
      <c r="I28" s="68">
        <f>ROUND(('2. Tong hop diem KTDG'!I29/'2. Tong hop diem KTDG'!I$10*100),2)</f>
        <v>25</v>
      </c>
      <c r="J28" s="68">
        <f>ROUND(('2. Tong hop diem KTDG'!J29/'2. Tong hop diem KTDG'!J$10*100),2)</f>
        <v>75</v>
      </c>
      <c r="K28" s="68">
        <f>ROUND(('2. Tong hop diem KTDG'!K29/'2. Tong hop diem KTDG'!K$10*100),2)</f>
        <v>50</v>
      </c>
      <c r="L28" s="68">
        <f>ROUND(('2. Tong hop diem KTDG'!L29/'2. Tong hop diem KTDG'!L$10*100),2)</f>
        <v>50</v>
      </c>
      <c r="M28" s="68">
        <f>ROUND(('2. Tong hop diem KTDG'!M29/'2. Tong hop diem KTDG'!M$10*100),2)</f>
        <v>83.33</v>
      </c>
      <c r="N28" s="68">
        <f>ROUND(('2. Tong hop diem KTDG'!N29/'2. Tong hop diem KTDG'!N$10*100),2)</f>
        <v>100</v>
      </c>
      <c r="O28" s="68">
        <f>ROUND(('2. Tong hop diem KTDG'!O29/'2. Tong hop diem KTDG'!O$10*100),2)</f>
        <v>100</v>
      </c>
      <c r="P28" s="68">
        <f>ROUND(('2. Tong hop diem KTDG'!P29/'2. Tong hop diem KTDG'!P$10*100),2)</f>
        <v>25</v>
      </c>
      <c r="Q28" s="68">
        <f>ROUND(('2. Tong hop diem KTDG'!Q29/'2. Tong hop diem KTDG'!Q$10*100),2)</f>
        <v>100</v>
      </c>
      <c r="R28" s="68">
        <f>ROUND(('2. Tong hop diem KTDG'!R29/'2. Tong hop diem KTDG'!R$10*100),2)</f>
        <v>50</v>
      </c>
      <c r="S28" s="68">
        <f>ROUND(('2. Tong hop diem KTDG'!S29/'2. Tong hop diem KTDG'!S$10*100),2)</f>
        <v>25</v>
      </c>
      <c r="T28" s="68">
        <f>ROUND(('2. Tong hop diem KTDG'!T29/'2. Tong hop diem KTDG'!T$10*100),2)</f>
        <v>75</v>
      </c>
      <c r="U28" s="68">
        <f>ROUND(('2. Tong hop diem KTDG'!U29/'2. Tong hop diem KTDG'!U$10*100),2)</f>
        <v>50</v>
      </c>
      <c r="V28" s="68">
        <f>ROUND(('2. Tong hop diem KTDG'!V29/'2. Tong hop diem KTDG'!V$10*100),2)</f>
        <v>50</v>
      </c>
      <c r="W28" s="68">
        <f>ROUND(('2. Tong hop diem KTDG'!W29/'2. Tong hop diem KTDG'!W$10*100),2)</f>
        <v>83.33</v>
      </c>
      <c r="X28" s="68">
        <f>ROUND(('2. Tong hop diem KTDG'!X29/'2. Tong hop diem KTDG'!X$10*100),2)</f>
        <v>50</v>
      </c>
      <c r="Y28" s="68">
        <f>ROUND(('2. Tong hop diem KTDG'!Y29/'2. Tong hop diem KTDG'!Y$10*100),2)</f>
        <v>100</v>
      </c>
      <c r="Z28" s="68">
        <f>ROUND(('2. Tong hop diem KTDG'!Z29/'2. Tong hop diem KTDG'!Z$10*100),2)</f>
        <v>100</v>
      </c>
      <c r="AA28" s="68">
        <f>ROUND(('2. Tong hop diem KTDG'!AA29/'2. Tong hop diem KTDG'!AA$10*100),2)</f>
        <v>100</v>
      </c>
      <c r="AB28" s="68">
        <f>ROUND(('2. Tong hop diem KTDG'!AB29/'2. Tong hop diem KTDG'!AB$10*100),2)</f>
        <v>50</v>
      </c>
      <c r="AC28" s="68">
        <f>ROUND(('2. Tong hop diem KTDG'!AC29/'2. Tong hop diem KTDG'!AC$10*100),2)</f>
        <v>25</v>
      </c>
      <c r="AD28" s="68">
        <f>ROUND(('2. Tong hop diem KTDG'!AD29/'2. Tong hop diem KTDG'!AD$10*100),2)</f>
        <v>100</v>
      </c>
      <c r="AE28" s="69">
        <f t="shared" si="2"/>
        <v>25</v>
      </c>
      <c r="AF28" s="70">
        <f t="shared" si="3"/>
        <v>4</v>
      </c>
      <c r="AG28" s="70">
        <f t="shared" si="4"/>
        <v>8</v>
      </c>
      <c r="AH28" s="70">
        <f t="shared" si="5"/>
        <v>0</v>
      </c>
      <c r="AI28" s="70">
        <f t="shared" si="6"/>
        <v>5</v>
      </c>
      <c r="AJ28" s="70">
        <f t="shared" si="7"/>
        <v>8</v>
      </c>
      <c r="AK28" s="70">
        <f t="shared" si="8"/>
        <v>16</v>
      </c>
      <c r="AL28" s="70">
        <f t="shared" si="9"/>
        <v>32</v>
      </c>
      <c r="AM28" s="70">
        <f t="shared" si="10"/>
        <v>0</v>
      </c>
      <c r="AN28" s="70">
        <f t="shared" si="11"/>
        <v>20</v>
      </c>
      <c r="AO28" s="70">
        <f t="shared" si="12"/>
        <v>32</v>
      </c>
    </row>
    <row r="29" spans="1:41" ht="40" customHeight="1" x14ac:dyDescent="0.35">
      <c r="A29" s="66">
        <v>20</v>
      </c>
      <c r="B29" s="66">
        <v>665688</v>
      </c>
      <c r="C29" s="66" t="s">
        <v>78</v>
      </c>
      <c r="D29" s="67" t="d">
        <v>2000-01-19</v>
      </c>
      <c r="E29" s="66" t="s">
        <v>71</v>
      </c>
      <c r="F29" s="68">
        <f>ROUND(('2. Tong hop diem KTDG'!F30/'2. Tong hop diem KTDG'!F$10*100),2)</f>
        <v>75</v>
      </c>
      <c r="G29" s="68">
        <f>ROUND(('2. Tong hop diem KTDG'!G30/'2. Tong hop diem KTDG'!G$10*100),2)</f>
        <v>100</v>
      </c>
      <c r="H29" s="68">
        <f>ROUND(('2. Tong hop diem KTDG'!H30/'2. Tong hop diem KTDG'!H$10*100),2)</f>
        <v>100</v>
      </c>
      <c r="I29" s="68">
        <f>ROUND(('2. Tong hop diem KTDG'!I30/'2. Tong hop diem KTDG'!I$10*100),2)</f>
        <v>100</v>
      </c>
      <c r="J29" s="68">
        <f>ROUND(('2. Tong hop diem KTDG'!J30/'2. Tong hop diem KTDG'!J$10*100),2)</f>
        <v>100</v>
      </c>
      <c r="K29" s="68">
        <f>ROUND(('2. Tong hop diem KTDG'!K30/'2. Tong hop diem KTDG'!K$10*100),2)</f>
        <v>33.33</v>
      </c>
      <c r="L29" s="68">
        <f>ROUND(('2. Tong hop diem KTDG'!L30/'2. Tong hop diem KTDG'!L$10*100),2)</f>
        <v>25</v>
      </c>
      <c r="M29" s="68">
        <f>ROUND(('2. Tong hop diem KTDG'!M30/'2. Tong hop diem KTDG'!M$10*100),2)</f>
        <v>100</v>
      </c>
      <c r="N29" s="68">
        <f>ROUND(('2. Tong hop diem KTDG'!N30/'2. Tong hop diem KTDG'!N$10*100),2)</f>
        <v>100</v>
      </c>
      <c r="O29" s="68">
        <f>ROUND(('2. Tong hop diem KTDG'!O30/'2. Tong hop diem KTDG'!O$10*100),2)</f>
        <v>50</v>
      </c>
      <c r="P29" s="68">
        <f>ROUND(('2. Tong hop diem KTDG'!P30/'2. Tong hop diem KTDG'!P$10*100),2)</f>
        <v>25</v>
      </c>
      <c r="Q29" s="68">
        <f>ROUND(('2. Tong hop diem KTDG'!Q30/'2. Tong hop diem KTDG'!Q$10*100),2)</f>
        <v>50</v>
      </c>
      <c r="R29" s="68">
        <f>ROUND(('2. Tong hop diem KTDG'!R30/'2. Tong hop diem KTDG'!R$10*100),2)</f>
        <v>100</v>
      </c>
      <c r="S29" s="68">
        <f>ROUND(('2. Tong hop diem KTDG'!S30/'2. Tong hop diem KTDG'!S$10*100),2)</f>
        <v>25</v>
      </c>
      <c r="T29" s="68">
        <f>ROUND(('2. Tong hop diem KTDG'!T30/'2. Tong hop diem KTDG'!T$10*100),2)</f>
        <v>100</v>
      </c>
      <c r="U29" s="68">
        <f>ROUND(('2. Tong hop diem KTDG'!U30/'2. Tong hop diem KTDG'!U$10*100),2)</f>
        <v>100</v>
      </c>
      <c r="V29" s="68">
        <f>ROUND(('2. Tong hop diem KTDG'!V30/'2. Tong hop diem KTDG'!V$10*100),2)</f>
        <v>50</v>
      </c>
      <c r="W29" s="68">
        <f>ROUND(('2. Tong hop diem KTDG'!W30/'2. Tong hop diem KTDG'!W$10*100),2)</f>
        <v>100</v>
      </c>
      <c r="X29" s="68">
        <f>ROUND(('2. Tong hop diem KTDG'!X30/'2. Tong hop diem KTDG'!X$10*100),2)</f>
        <v>25</v>
      </c>
      <c r="Y29" s="68">
        <f>ROUND(('2. Tong hop diem KTDG'!Y30/'2. Tong hop diem KTDG'!Y$10*100),2)</f>
        <v>100</v>
      </c>
      <c r="Z29" s="68">
        <f>ROUND(('2. Tong hop diem KTDG'!Z30/'2. Tong hop diem KTDG'!Z$10*100),2)</f>
        <v>50</v>
      </c>
      <c r="AA29" s="68">
        <f>ROUND(('2. Tong hop diem KTDG'!AA30/'2. Tong hop diem KTDG'!AA$10*100),2)</f>
        <v>75</v>
      </c>
      <c r="AB29" s="68">
        <f>ROUND(('2. Tong hop diem KTDG'!AB30/'2. Tong hop diem KTDG'!AB$10*100),2)</f>
        <v>50</v>
      </c>
      <c r="AC29" s="68">
        <f>ROUND(('2. Tong hop diem KTDG'!AC30/'2. Tong hop diem KTDG'!AC$10*100),2)</f>
        <v>25</v>
      </c>
      <c r="AD29" s="68">
        <f>ROUND(('2. Tong hop diem KTDG'!AD30/'2. Tong hop diem KTDG'!AD$10*100),2)</f>
        <v>75</v>
      </c>
      <c r="AE29" s="69">
        <f t="shared" si="2"/>
        <v>25</v>
      </c>
      <c r="AF29" s="70">
        <f t="shared" si="3"/>
        <v>6</v>
      </c>
      <c r="AG29" s="70">
        <f t="shared" si="4"/>
        <v>5</v>
      </c>
      <c r="AH29" s="70">
        <f t="shared" si="5"/>
        <v>0</v>
      </c>
      <c r="AI29" s="70">
        <f t="shared" si="6"/>
        <v>3</v>
      </c>
      <c r="AJ29" s="70">
        <f t="shared" si="7"/>
        <v>11</v>
      </c>
      <c r="AK29" s="70">
        <f t="shared" si="8"/>
        <v>24</v>
      </c>
      <c r="AL29" s="70">
        <f t="shared" si="9"/>
        <v>20</v>
      </c>
      <c r="AM29" s="70">
        <f t="shared" si="10"/>
        <v>0</v>
      </c>
      <c r="AN29" s="70">
        <f t="shared" si="11"/>
        <v>12</v>
      </c>
      <c r="AO29" s="70">
        <f t="shared" si="12"/>
        <v>44</v>
      </c>
    </row>
    <row r="30" spans="1:41" ht="40" customHeight="1" x14ac:dyDescent="0.35">
      <c r="A30" s="66">
        <v>21</v>
      </c>
      <c r="B30" s="66">
        <v>665689</v>
      </c>
      <c r="C30" s="66" t="s">
        <v>79</v>
      </c>
      <c r="D30" s="67" t="d">
        <v>2000-01-20</v>
      </c>
      <c r="E30" s="66" t="s">
        <v>71</v>
      </c>
      <c r="F30" s="68">
        <f>ROUND(('2. Tong hop diem KTDG'!F31/'2. Tong hop diem KTDG'!F$10*100),2)</f>
        <v>75</v>
      </c>
      <c r="G30" s="68">
        <f>ROUND(('2. Tong hop diem KTDG'!G31/'2. Tong hop diem KTDG'!G$10*100),2)</f>
        <v>25</v>
      </c>
      <c r="H30" s="68">
        <f>ROUND(('2. Tong hop diem KTDG'!H31/'2. Tong hop diem KTDG'!H$10*100),2)</f>
        <v>50</v>
      </c>
      <c r="I30" s="68">
        <f>ROUND(('2. Tong hop diem KTDG'!I31/'2. Tong hop diem KTDG'!I$10*100),2)</f>
        <v>25</v>
      </c>
      <c r="J30" s="68">
        <f>ROUND(('2. Tong hop diem KTDG'!J31/'2. Tong hop diem KTDG'!J$10*100),2)</f>
        <v>50</v>
      </c>
      <c r="K30" s="68">
        <f>ROUND(('2. Tong hop diem KTDG'!K31/'2. Tong hop diem KTDG'!K$10*100),2)</f>
        <v>33.33</v>
      </c>
      <c r="L30" s="68">
        <f>ROUND(('2. Tong hop diem KTDG'!L31/'2. Tong hop diem KTDG'!L$10*100),2)</f>
        <v>25</v>
      </c>
      <c r="M30" s="68">
        <f>ROUND(('2. Tong hop diem KTDG'!M31/'2. Tong hop diem KTDG'!M$10*100),2)</f>
        <v>50</v>
      </c>
      <c r="N30" s="68">
        <f>ROUND(('2. Tong hop diem KTDG'!N31/'2. Tong hop diem KTDG'!N$10*100),2)</f>
        <v>100</v>
      </c>
      <c r="O30" s="68">
        <f>ROUND(('2. Tong hop diem KTDG'!O31/'2. Tong hop diem KTDG'!O$10*100),2)</f>
        <v>100</v>
      </c>
      <c r="P30" s="68">
        <f>ROUND(('2. Tong hop diem KTDG'!P31/'2. Tong hop diem KTDG'!P$10*100),2)</f>
        <v>25</v>
      </c>
      <c r="Q30" s="68">
        <f>ROUND(('2. Tong hop diem KTDG'!Q31/'2. Tong hop diem KTDG'!Q$10*100),2)</f>
        <v>25</v>
      </c>
      <c r="R30" s="68">
        <f>ROUND(('2. Tong hop diem KTDG'!R31/'2. Tong hop diem KTDG'!R$10*100),2)</f>
        <v>75</v>
      </c>
      <c r="S30" s="68">
        <f>ROUND(('2. Tong hop diem KTDG'!S31/'2. Tong hop diem KTDG'!S$10*100),2)</f>
        <v>25</v>
      </c>
      <c r="T30" s="68">
        <f>ROUND(('2. Tong hop diem KTDG'!T31/'2. Tong hop diem KTDG'!T$10*100),2)</f>
        <v>50</v>
      </c>
      <c r="U30" s="68">
        <f>ROUND(('2. Tong hop diem KTDG'!U31/'2. Tong hop diem KTDG'!U$10*100),2)</f>
        <v>100</v>
      </c>
      <c r="V30" s="68">
        <f>ROUND(('2. Tong hop diem KTDG'!V31/'2. Tong hop diem KTDG'!V$10*100),2)</f>
        <v>66.67</v>
      </c>
      <c r="W30" s="68">
        <f>ROUND(('2. Tong hop diem KTDG'!W31/'2. Tong hop diem KTDG'!W$10*100),2)</f>
        <v>33.33</v>
      </c>
      <c r="X30" s="68">
        <f>ROUND(('2. Tong hop diem KTDG'!X31/'2. Tong hop diem KTDG'!X$10*100),2)</f>
        <v>25</v>
      </c>
      <c r="Y30" s="68">
        <f>ROUND(('2. Tong hop diem KTDG'!Y31/'2. Tong hop diem KTDG'!Y$10*100),2)</f>
        <v>100</v>
      </c>
      <c r="Z30" s="68">
        <f>ROUND(('2. Tong hop diem KTDG'!Z31/'2. Tong hop diem KTDG'!Z$10*100),2)</f>
        <v>75</v>
      </c>
      <c r="AA30" s="68">
        <f>ROUND(('2. Tong hop diem KTDG'!AA31/'2. Tong hop diem KTDG'!AA$10*100),2)</f>
        <v>100</v>
      </c>
      <c r="AB30" s="68">
        <f>ROUND(('2. Tong hop diem KTDG'!AB31/'2. Tong hop diem KTDG'!AB$10*100),2)</f>
        <v>25</v>
      </c>
      <c r="AC30" s="68">
        <f>ROUND(('2. Tong hop diem KTDG'!AC31/'2. Tong hop diem KTDG'!AC$10*100),2)</f>
        <v>25</v>
      </c>
      <c r="AD30" s="68">
        <f>ROUND(('2. Tong hop diem KTDG'!AD31/'2. Tong hop diem KTDG'!AD$10*100),2)</f>
        <v>100</v>
      </c>
      <c r="AE30" s="69">
        <f t="shared" si="2"/>
        <v>25</v>
      </c>
      <c r="AF30" s="70">
        <f t="shared" si="3"/>
        <v>11</v>
      </c>
      <c r="AG30" s="70">
        <f t="shared" si="4"/>
        <v>4</v>
      </c>
      <c r="AH30" s="70">
        <f t="shared" si="5"/>
        <v>1</v>
      </c>
      <c r="AI30" s="70">
        <f t="shared" si="6"/>
        <v>3</v>
      </c>
      <c r="AJ30" s="70">
        <f t="shared" si="7"/>
        <v>6</v>
      </c>
      <c r="AK30" s="70">
        <f t="shared" si="8"/>
        <v>44</v>
      </c>
      <c r="AL30" s="70">
        <f t="shared" si="9"/>
        <v>16</v>
      </c>
      <c r="AM30" s="70">
        <f t="shared" si="10"/>
        <v>4</v>
      </c>
      <c r="AN30" s="70">
        <f t="shared" si="11"/>
        <v>12</v>
      </c>
      <c r="AO30" s="70">
        <f t="shared" si="12"/>
        <v>24</v>
      </c>
    </row>
    <row r="31" spans="1:41" ht="40" customHeight="1" x14ac:dyDescent="0.35">
      <c r="A31" s="66">
        <v>22</v>
      </c>
      <c r="B31" s="66">
        <v>665690</v>
      </c>
      <c r="C31" s="66" t="s">
        <v>80</v>
      </c>
      <c r="D31" s="67" t="d">
        <v>2000-01-21</v>
      </c>
      <c r="E31" s="66" t="s">
        <v>71</v>
      </c>
      <c r="F31" s="68">
        <f>ROUND(('2. Tong hop diem KTDG'!F32/'2. Tong hop diem KTDG'!F$10*100),2)</f>
        <v>25</v>
      </c>
      <c r="G31" s="68">
        <f>ROUND(('2. Tong hop diem KTDG'!G32/'2. Tong hop diem KTDG'!G$10*100),2)</f>
        <v>25</v>
      </c>
      <c r="H31" s="68">
        <f>ROUND(('2. Tong hop diem KTDG'!H32/'2. Tong hop diem KTDG'!H$10*100),2)</f>
        <v>25</v>
      </c>
      <c r="I31" s="68">
        <f>ROUND(('2. Tong hop diem KTDG'!I32/'2. Tong hop diem KTDG'!I$10*100),2)</f>
        <v>25</v>
      </c>
      <c r="J31" s="68">
        <f>ROUND(('2. Tong hop diem KTDG'!J32/'2. Tong hop diem KTDG'!J$10*100),2)</f>
        <v>25</v>
      </c>
      <c r="K31" s="68">
        <f>ROUND(('2. Tong hop diem KTDG'!K32/'2. Tong hop diem KTDG'!K$10*100),2)</f>
        <v>66.67</v>
      </c>
      <c r="L31" s="68">
        <f>ROUND(('2. Tong hop diem KTDG'!L32/'2. Tong hop diem KTDG'!L$10*100),2)</f>
        <v>25</v>
      </c>
      <c r="M31" s="68">
        <f>ROUND(('2. Tong hop diem KTDG'!M32/'2. Tong hop diem KTDG'!M$10*100),2)</f>
        <v>16.670000000000002</v>
      </c>
      <c r="N31" s="68">
        <f>ROUND(('2. Tong hop diem KTDG'!N32/'2. Tong hop diem KTDG'!N$10*100),2)</f>
        <v>100</v>
      </c>
      <c r="O31" s="68">
        <f>ROUND(('2. Tong hop diem KTDG'!O32/'2. Tong hop diem KTDG'!O$10*100),2)</f>
        <v>100</v>
      </c>
      <c r="P31" s="68">
        <f>ROUND(('2. Tong hop diem KTDG'!P32/'2. Tong hop diem KTDG'!P$10*100),2)</f>
        <v>25</v>
      </c>
      <c r="Q31" s="68">
        <f>ROUND(('2. Tong hop diem KTDG'!Q32/'2. Tong hop diem KTDG'!Q$10*100),2)</f>
        <v>25</v>
      </c>
      <c r="R31" s="68">
        <f>ROUND(('2. Tong hop diem KTDG'!R32/'2. Tong hop diem KTDG'!R$10*100),2)</f>
        <v>100</v>
      </c>
      <c r="S31" s="68">
        <f>ROUND(('2. Tong hop diem KTDG'!S32/'2. Tong hop diem KTDG'!S$10*100),2)</f>
        <v>25</v>
      </c>
      <c r="T31" s="68">
        <f>ROUND(('2. Tong hop diem KTDG'!T32/'2. Tong hop diem KTDG'!T$10*100),2)</f>
        <v>25</v>
      </c>
      <c r="U31" s="68">
        <f>ROUND(('2. Tong hop diem KTDG'!U32/'2. Tong hop diem KTDG'!U$10*100),2)</f>
        <v>100</v>
      </c>
      <c r="V31" s="68">
        <f>ROUND(('2. Tong hop diem KTDG'!V32/'2. Tong hop diem KTDG'!V$10*100),2)</f>
        <v>33.33</v>
      </c>
      <c r="W31" s="68">
        <f>ROUND(('2. Tong hop diem KTDG'!W32/'2. Tong hop diem KTDG'!W$10*100),2)</f>
        <v>33.33</v>
      </c>
      <c r="X31" s="68">
        <f>ROUND(('2. Tong hop diem KTDG'!X32/'2. Tong hop diem KTDG'!X$10*100),2)</f>
        <v>25</v>
      </c>
      <c r="Y31" s="68">
        <f>ROUND(('2. Tong hop diem KTDG'!Y32/'2. Tong hop diem KTDG'!Y$10*100),2)</f>
        <v>50</v>
      </c>
      <c r="Z31" s="68">
        <f>ROUND(('2. Tong hop diem KTDG'!Z32/'2. Tong hop diem KTDG'!Z$10*100),2)</f>
        <v>100</v>
      </c>
      <c r="AA31" s="68">
        <f>ROUND(('2. Tong hop diem KTDG'!AA32/'2. Tong hop diem KTDG'!AA$10*100),2)</f>
        <v>50</v>
      </c>
      <c r="AB31" s="68">
        <f>ROUND(('2. Tong hop diem KTDG'!AB32/'2. Tong hop diem KTDG'!AB$10*100),2)</f>
        <v>100</v>
      </c>
      <c r="AC31" s="68">
        <f>ROUND(('2. Tong hop diem KTDG'!AC32/'2. Tong hop diem KTDG'!AC$10*100),2)</f>
        <v>25</v>
      </c>
      <c r="AD31" s="68">
        <f>ROUND(('2. Tong hop diem KTDG'!AD32/'2. Tong hop diem KTDG'!AD$10*100),2)</f>
        <v>50</v>
      </c>
      <c r="AE31" s="69">
        <f t="shared" si="2"/>
        <v>25</v>
      </c>
      <c r="AF31" s="70">
        <f t="shared" si="3"/>
        <v>15</v>
      </c>
      <c r="AG31" s="70">
        <f t="shared" si="4"/>
        <v>3</v>
      </c>
      <c r="AH31" s="70">
        <f t="shared" si="5"/>
        <v>1</v>
      </c>
      <c r="AI31" s="70">
        <f t="shared" si="6"/>
        <v>0</v>
      </c>
      <c r="AJ31" s="70">
        <f t="shared" si="7"/>
        <v>6</v>
      </c>
      <c r="AK31" s="70">
        <f t="shared" si="8"/>
        <v>60</v>
      </c>
      <c r="AL31" s="70">
        <f t="shared" si="9"/>
        <v>12</v>
      </c>
      <c r="AM31" s="70">
        <f t="shared" si="10"/>
        <v>4</v>
      </c>
      <c r="AN31" s="70">
        <f t="shared" si="11"/>
        <v>0</v>
      </c>
      <c r="AO31" s="70">
        <f t="shared" si="12"/>
        <v>24</v>
      </c>
    </row>
    <row r="32" spans="1:41" ht="40" customHeight="1" x14ac:dyDescent="0.35">
      <c r="A32" s="66">
        <v>23</v>
      </c>
      <c r="B32" s="66">
        <v>665691</v>
      </c>
      <c r="C32" s="66" t="s">
        <v>81</v>
      </c>
      <c r="D32" s="67" t="d">
        <v>2000-01-22</v>
      </c>
      <c r="E32" s="66" t="s">
        <v>71</v>
      </c>
      <c r="F32" s="68">
        <f>ROUND(('2. Tong hop diem KTDG'!F33/'2. Tong hop diem KTDG'!F$10*100),2)</f>
        <v>75</v>
      </c>
      <c r="G32" s="68">
        <f>ROUND(('2. Tong hop diem KTDG'!G33/'2. Tong hop diem KTDG'!G$10*100),2)</f>
        <v>50</v>
      </c>
      <c r="H32" s="68">
        <f>ROUND(('2. Tong hop diem KTDG'!H33/'2. Tong hop diem KTDG'!H$10*100),2)</f>
        <v>50</v>
      </c>
      <c r="I32" s="68">
        <f>ROUND(('2. Tong hop diem KTDG'!I33/'2. Tong hop diem KTDG'!I$10*100),2)</f>
        <v>50</v>
      </c>
      <c r="J32" s="68">
        <f>ROUND(('2. Tong hop diem KTDG'!J33/'2. Tong hop diem KTDG'!J$10*100),2)</f>
        <v>25</v>
      </c>
      <c r="K32" s="68">
        <f>ROUND(('2. Tong hop diem KTDG'!K33/'2. Tong hop diem KTDG'!K$10*100),2)</f>
        <v>66.67</v>
      </c>
      <c r="L32" s="68">
        <f>ROUND(('2. Tong hop diem KTDG'!L33/'2. Tong hop diem KTDG'!L$10*100),2)</f>
        <v>25</v>
      </c>
      <c r="M32" s="68">
        <f>ROUND(('2. Tong hop diem KTDG'!M33/'2. Tong hop diem KTDG'!M$10*100),2)</f>
        <v>66.67</v>
      </c>
      <c r="N32" s="68">
        <f>ROUND(('2. Tong hop diem KTDG'!N33/'2. Tong hop diem KTDG'!N$10*100),2)</f>
        <v>50</v>
      </c>
      <c r="O32" s="68">
        <f>ROUND(('2. Tong hop diem KTDG'!O33/'2. Tong hop diem KTDG'!O$10*100),2)</f>
        <v>100</v>
      </c>
      <c r="P32" s="68">
        <f>ROUND(('2. Tong hop diem KTDG'!P33/'2. Tong hop diem KTDG'!P$10*100),2)</f>
        <v>25</v>
      </c>
      <c r="Q32" s="68">
        <f>ROUND(('2. Tong hop diem KTDG'!Q33/'2. Tong hop diem KTDG'!Q$10*100),2)</f>
        <v>25</v>
      </c>
      <c r="R32" s="68">
        <f>ROUND(('2. Tong hop diem KTDG'!R33/'2. Tong hop diem KTDG'!R$10*100),2)</f>
        <v>50</v>
      </c>
      <c r="S32" s="68">
        <f>ROUND(('2. Tong hop diem KTDG'!S33/'2. Tong hop diem KTDG'!S$10*100),2)</f>
        <v>25</v>
      </c>
      <c r="T32" s="68">
        <f>ROUND(('2. Tong hop diem KTDG'!T33/'2. Tong hop diem KTDG'!T$10*100),2)</f>
        <v>25</v>
      </c>
      <c r="U32" s="68">
        <f>ROUND(('2. Tong hop diem KTDG'!U33/'2. Tong hop diem KTDG'!U$10*100),2)</f>
        <v>100</v>
      </c>
      <c r="V32" s="68">
        <f>ROUND(('2. Tong hop diem KTDG'!V33/'2. Tong hop diem KTDG'!V$10*100),2)</f>
        <v>83.33</v>
      </c>
      <c r="W32" s="68">
        <f>ROUND(('2. Tong hop diem KTDG'!W33/'2. Tong hop diem KTDG'!W$10*100),2)</f>
        <v>83.33</v>
      </c>
      <c r="X32" s="68">
        <f>ROUND(('2. Tong hop diem KTDG'!X33/'2. Tong hop diem KTDG'!X$10*100),2)</f>
        <v>25</v>
      </c>
      <c r="Y32" s="68">
        <f>ROUND(('2. Tong hop diem KTDG'!Y33/'2. Tong hop diem KTDG'!Y$10*100),2)</f>
        <v>100</v>
      </c>
      <c r="Z32" s="68">
        <f>ROUND(('2. Tong hop diem KTDG'!Z33/'2. Tong hop diem KTDG'!Z$10*100),2)</f>
        <v>50</v>
      </c>
      <c r="AA32" s="68">
        <f>ROUND(('2. Tong hop diem KTDG'!AA33/'2. Tong hop diem KTDG'!AA$10*100),2)</f>
        <v>25</v>
      </c>
      <c r="AB32" s="68">
        <f>ROUND(('2. Tong hop diem KTDG'!AB33/'2. Tong hop diem KTDG'!AB$10*100),2)</f>
        <v>50</v>
      </c>
      <c r="AC32" s="68">
        <f>ROUND(('2. Tong hop diem KTDG'!AC33/'2. Tong hop diem KTDG'!AC$10*100),2)</f>
        <v>25</v>
      </c>
      <c r="AD32" s="68">
        <f>ROUND(('2. Tong hop diem KTDG'!AD33/'2. Tong hop diem KTDG'!AD$10*100),2)</f>
        <v>25</v>
      </c>
      <c r="AE32" s="69">
        <f t="shared" si="2"/>
        <v>25</v>
      </c>
      <c r="AF32" s="70">
        <f t="shared" si="3"/>
        <v>10</v>
      </c>
      <c r="AG32" s="70">
        <f t="shared" si="4"/>
        <v>7</v>
      </c>
      <c r="AH32" s="70">
        <f t="shared" si="5"/>
        <v>2</v>
      </c>
      <c r="AI32" s="70">
        <f t="shared" si="6"/>
        <v>3</v>
      </c>
      <c r="AJ32" s="70">
        <f t="shared" si="7"/>
        <v>3</v>
      </c>
      <c r="AK32" s="70">
        <f t="shared" si="8"/>
        <v>40</v>
      </c>
      <c r="AL32" s="70">
        <f t="shared" si="9"/>
        <v>28</v>
      </c>
      <c r="AM32" s="70">
        <f t="shared" si="10"/>
        <v>8</v>
      </c>
      <c r="AN32" s="70">
        <f t="shared" si="11"/>
        <v>12</v>
      </c>
      <c r="AO32" s="70">
        <f t="shared" si="12"/>
        <v>12</v>
      </c>
    </row>
    <row r="33" spans="1:41" ht="40" customHeight="1" x14ac:dyDescent="0.35">
      <c r="A33" s="66">
        <v>24</v>
      </c>
      <c r="B33" s="66">
        <v>665692</v>
      </c>
      <c r="C33" s="66" t="s">
        <v>82</v>
      </c>
      <c r="D33" s="67" t="d">
        <v>2000-01-23</v>
      </c>
      <c r="E33" s="66" t="s">
        <v>71</v>
      </c>
      <c r="F33" s="68">
        <f>ROUND(('2. Tong hop diem KTDG'!F34/'2. Tong hop diem KTDG'!F$10*100),2)</f>
        <v>25</v>
      </c>
      <c r="G33" s="68">
        <f>ROUND(('2. Tong hop diem KTDG'!G34/'2. Tong hop diem KTDG'!G$10*100),2)</f>
        <v>50</v>
      </c>
      <c r="H33" s="68">
        <f>ROUND(('2. Tong hop diem KTDG'!H34/'2. Tong hop diem KTDG'!H$10*100),2)</f>
        <v>50</v>
      </c>
      <c r="I33" s="68">
        <f>ROUND(('2. Tong hop diem KTDG'!I34/'2. Tong hop diem KTDG'!I$10*100),2)</f>
        <v>50</v>
      </c>
      <c r="J33" s="68">
        <f>ROUND(('2. Tong hop diem KTDG'!J34/'2. Tong hop diem KTDG'!J$10*100),2)</f>
        <v>25</v>
      </c>
      <c r="K33" s="68">
        <f>ROUND(('2. Tong hop diem KTDG'!K34/'2. Tong hop diem KTDG'!K$10*100),2)</f>
        <v>33.33</v>
      </c>
      <c r="L33" s="68">
        <f>ROUND(('2. Tong hop diem KTDG'!L34/'2. Tong hop diem KTDG'!L$10*100),2)</f>
        <v>25</v>
      </c>
      <c r="M33" s="68">
        <f>ROUND(('2. Tong hop diem KTDG'!M34/'2. Tong hop diem KTDG'!M$10*100),2)</f>
        <v>50</v>
      </c>
      <c r="N33" s="68">
        <f>ROUND(('2. Tong hop diem KTDG'!N34/'2. Tong hop diem KTDG'!N$10*100),2)</f>
        <v>100</v>
      </c>
      <c r="O33" s="68">
        <f>ROUND(('2. Tong hop diem KTDG'!O34/'2. Tong hop diem KTDG'!O$10*100),2)</f>
        <v>50</v>
      </c>
      <c r="P33" s="68">
        <f>ROUND(('2. Tong hop diem KTDG'!P34/'2. Tong hop diem KTDG'!P$10*100),2)</f>
        <v>25</v>
      </c>
      <c r="Q33" s="68">
        <f>ROUND(('2. Tong hop diem KTDG'!Q34/'2. Tong hop diem KTDG'!Q$10*100),2)</f>
        <v>25</v>
      </c>
      <c r="R33" s="68">
        <f>ROUND(('2. Tong hop diem KTDG'!R34/'2. Tong hop diem KTDG'!R$10*100),2)</f>
        <v>25</v>
      </c>
      <c r="S33" s="68">
        <f>ROUND(('2. Tong hop diem KTDG'!S34/'2. Tong hop diem KTDG'!S$10*100),2)</f>
        <v>25</v>
      </c>
      <c r="T33" s="68">
        <f>ROUND(('2. Tong hop diem KTDG'!T34/'2. Tong hop diem KTDG'!T$10*100),2)</f>
        <v>25</v>
      </c>
      <c r="U33" s="68">
        <f>ROUND(('2. Tong hop diem KTDG'!U34/'2. Tong hop diem KTDG'!U$10*100),2)</f>
        <v>100</v>
      </c>
      <c r="V33" s="68">
        <f>ROUND(('2. Tong hop diem KTDG'!V34/'2. Tong hop diem KTDG'!V$10*100),2)</f>
        <v>33.33</v>
      </c>
      <c r="W33" s="68">
        <f>ROUND(('2. Tong hop diem KTDG'!W34/'2. Tong hop diem KTDG'!W$10*100),2)</f>
        <v>50</v>
      </c>
      <c r="X33" s="68">
        <f>ROUND(('2. Tong hop diem KTDG'!X34/'2. Tong hop diem KTDG'!X$10*100),2)</f>
        <v>25</v>
      </c>
      <c r="Y33" s="68">
        <f>ROUND(('2. Tong hop diem KTDG'!Y34/'2. Tong hop diem KTDG'!Y$10*100),2)</f>
        <v>50</v>
      </c>
      <c r="Z33" s="68">
        <f>ROUND(('2. Tong hop diem KTDG'!Z34/'2. Tong hop diem KTDG'!Z$10*100),2)</f>
        <v>25</v>
      </c>
      <c r="AA33" s="68">
        <f>ROUND(('2. Tong hop diem KTDG'!AA34/'2. Tong hop diem KTDG'!AA$10*100),2)</f>
        <v>50</v>
      </c>
      <c r="AB33" s="68">
        <f>ROUND(('2. Tong hop diem KTDG'!AB34/'2. Tong hop diem KTDG'!AB$10*100),2)</f>
        <v>75</v>
      </c>
      <c r="AC33" s="68">
        <f>ROUND(('2. Tong hop diem KTDG'!AC34/'2. Tong hop diem KTDG'!AC$10*100),2)</f>
        <v>25</v>
      </c>
      <c r="AD33" s="68">
        <f>ROUND(('2. Tong hop diem KTDG'!AD34/'2. Tong hop diem KTDG'!AD$10*100),2)</f>
        <v>25</v>
      </c>
      <c r="AE33" s="69">
        <f t="shared" si="2"/>
        <v>25</v>
      </c>
      <c r="AF33" s="70">
        <f t="shared" si="3"/>
        <v>14</v>
      </c>
      <c r="AG33" s="70">
        <f t="shared" si="4"/>
        <v>8</v>
      </c>
      <c r="AH33" s="70">
        <f t="shared" si="5"/>
        <v>0</v>
      </c>
      <c r="AI33" s="70">
        <f t="shared" si="6"/>
        <v>1</v>
      </c>
      <c r="AJ33" s="70">
        <f t="shared" si="7"/>
        <v>2</v>
      </c>
      <c r="AK33" s="70">
        <f t="shared" si="8"/>
        <v>56</v>
      </c>
      <c r="AL33" s="70">
        <f t="shared" si="9"/>
        <v>32</v>
      </c>
      <c r="AM33" s="70">
        <f t="shared" si="10"/>
        <v>0</v>
      </c>
      <c r="AN33" s="70">
        <f t="shared" si="11"/>
        <v>4</v>
      </c>
      <c r="AO33" s="70">
        <f t="shared" si="12"/>
        <v>8</v>
      </c>
    </row>
    <row r="34" spans="1:41" ht="40" customHeight="1" x14ac:dyDescent="0.35">
      <c r="A34" s="66">
        <v>25</v>
      </c>
      <c r="B34" s="66">
        <v>665693</v>
      </c>
      <c r="C34" s="66" t="s">
        <v>70</v>
      </c>
      <c r="D34" s="67" t="d">
        <v>2000-01-12</v>
      </c>
      <c r="E34" s="66" t="s">
        <v>71</v>
      </c>
      <c r="F34" s="68">
        <f>ROUND(('2. Tong hop diem KTDG'!F35/'2. Tong hop diem KTDG'!F$10*100),2)</f>
        <v>100</v>
      </c>
      <c r="G34" s="68">
        <f>ROUND(('2. Tong hop diem KTDG'!G35/'2. Tong hop diem KTDG'!G$10*100),2)</f>
        <v>50</v>
      </c>
      <c r="H34" s="68">
        <f>ROUND(('2. Tong hop diem KTDG'!H35/'2. Tong hop diem KTDG'!H$10*100),2)</f>
        <v>50</v>
      </c>
      <c r="I34" s="68">
        <f>ROUND(('2. Tong hop diem KTDG'!I35/'2. Tong hop diem KTDG'!I$10*100),2)</f>
        <v>50</v>
      </c>
      <c r="J34" s="68">
        <f>ROUND(('2. Tong hop diem KTDG'!J35/'2. Tong hop diem KTDG'!J$10*100),2)</f>
        <v>25</v>
      </c>
      <c r="K34" s="68">
        <f>ROUND(('2. Tong hop diem KTDG'!K35/'2. Tong hop diem KTDG'!K$10*100),2)</f>
        <v>83.33</v>
      </c>
      <c r="L34" s="68">
        <f>ROUND(('2. Tong hop diem KTDG'!L35/'2. Tong hop diem KTDG'!L$10*100),2)</f>
        <v>25</v>
      </c>
      <c r="M34" s="68">
        <f>ROUND(('2. Tong hop diem KTDG'!M35/'2. Tong hop diem KTDG'!M$10*100),2)</f>
        <v>33.33</v>
      </c>
      <c r="N34" s="68">
        <f>ROUND(('2. Tong hop diem KTDG'!N35/'2. Tong hop diem KTDG'!N$10*100),2)</f>
        <v>100</v>
      </c>
      <c r="O34" s="68">
        <f>ROUND(('2. Tong hop diem KTDG'!O35/'2. Tong hop diem KTDG'!O$10*100),2)</f>
        <v>100</v>
      </c>
      <c r="P34" s="68">
        <f>ROUND(('2. Tong hop diem KTDG'!P35/'2. Tong hop diem KTDG'!P$10*100),2)</f>
        <v>50</v>
      </c>
      <c r="Q34" s="68">
        <f>ROUND(('2. Tong hop diem KTDG'!Q35/'2. Tong hop diem KTDG'!Q$10*100),2)</f>
        <v>25</v>
      </c>
      <c r="R34" s="68">
        <f>ROUND(('2. Tong hop diem KTDG'!R35/'2. Tong hop diem KTDG'!R$10*100),2)</f>
        <v>25</v>
      </c>
      <c r="S34" s="68">
        <f>ROUND(('2. Tong hop diem KTDG'!S35/'2. Tong hop diem KTDG'!S$10*100),2)</f>
        <v>50</v>
      </c>
      <c r="T34" s="68">
        <f>ROUND(('2. Tong hop diem KTDG'!T35/'2. Tong hop diem KTDG'!T$10*100),2)</f>
        <v>25</v>
      </c>
      <c r="U34" s="68">
        <f>ROUND(('2. Tong hop diem KTDG'!U35/'2. Tong hop diem KTDG'!U$10*100),2)</f>
        <v>100</v>
      </c>
      <c r="V34" s="68">
        <f>ROUND(('2. Tong hop diem KTDG'!V35/'2. Tong hop diem KTDG'!V$10*100),2)</f>
        <v>83.33</v>
      </c>
      <c r="W34" s="68">
        <f>ROUND(('2. Tong hop diem KTDG'!W35/'2. Tong hop diem KTDG'!W$10*100),2)</f>
        <v>66.67</v>
      </c>
      <c r="X34" s="68">
        <f>ROUND(('2. Tong hop diem KTDG'!X35/'2. Tong hop diem KTDG'!X$10*100),2)</f>
        <v>25</v>
      </c>
      <c r="Y34" s="68">
        <f>ROUND(('2. Tong hop diem KTDG'!Y35/'2. Tong hop diem KTDG'!Y$10*100),2)</f>
        <v>100</v>
      </c>
      <c r="Z34" s="68">
        <f>ROUND(('2. Tong hop diem KTDG'!Z35/'2. Tong hop diem KTDG'!Z$10*100),2)</f>
        <v>25</v>
      </c>
      <c r="AA34" s="68">
        <f>ROUND(('2. Tong hop diem KTDG'!AA35/'2. Tong hop diem KTDG'!AA$10*100),2)</f>
        <v>25</v>
      </c>
      <c r="AB34" s="68">
        <f>ROUND(('2. Tong hop diem KTDG'!AB35/'2. Tong hop diem KTDG'!AB$10*100),2)</f>
        <v>50</v>
      </c>
      <c r="AC34" s="68">
        <f>ROUND(('2. Tong hop diem KTDG'!AC35/'2. Tong hop diem KTDG'!AC$10*100),2)</f>
        <v>50</v>
      </c>
      <c r="AD34" s="68">
        <f>ROUND(('2. Tong hop diem KTDG'!AD35/'2. Tong hop diem KTDG'!AD$10*100),2)</f>
        <v>75</v>
      </c>
      <c r="AE34" s="69">
        <f t="shared" si="2"/>
        <v>25</v>
      </c>
      <c r="AF34" s="70">
        <f t="shared" si="3"/>
        <v>9</v>
      </c>
      <c r="AG34" s="70">
        <f t="shared" si="4"/>
        <v>7</v>
      </c>
      <c r="AH34" s="70">
        <f t="shared" si="5"/>
        <v>1</v>
      </c>
      <c r="AI34" s="70">
        <f t="shared" si="6"/>
        <v>3</v>
      </c>
      <c r="AJ34" s="70">
        <f t="shared" si="7"/>
        <v>5</v>
      </c>
      <c r="AK34" s="70">
        <f t="shared" si="8"/>
        <v>36</v>
      </c>
      <c r="AL34" s="70">
        <f t="shared" si="9"/>
        <v>28</v>
      </c>
      <c r="AM34" s="70">
        <f t="shared" si="10"/>
        <v>4</v>
      </c>
      <c r="AN34" s="70">
        <f t="shared" si="11"/>
        <v>12</v>
      </c>
      <c r="AO34" s="70">
        <f t="shared" si="12"/>
        <v>20</v>
      </c>
    </row>
    <row r="35" spans="1:41" ht="40" customHeight="1" x14ac:dyDescent="0.35">
      <c r="A35" s="66">
        <v>26</v>
      </c>
      <c r="B35" s="66">
        <v>665694</v>
      </c>
      <c r="C35" s="66" t="s">
        <v>72</v>
      </c>
      <c r="D35" s="67" t="d">
        <v>2000-01-13</v>
      </c>
      <c r="E35" s="66" t="s">
        <v>71</v>
      </c>
      <c r="F35" s="68">
        <f>ROUND(('2. Tong hop diem KTDG'!F36/'2. Tong hop diem KTDG'!F$10*100),2)</f>
        <v>50</v>
      </c>
      <c r="G35" s="68">
        <f>ROUND(('2. Tong hop diem KTDG'!G36/'2. Tong hop diem KTDG'!G$10*100),2)</f>
        <v>50</v>
      </c>
      <c r="H35" s="68">
        <f>ROUND(('2. Tong hop diem KTDG'!H36/'2. Tong hop diem KTDG'!H$10*100),2)</f>
        <v>50</v>
      </c>
      <c r="I35" s="68">
        <f>ROUND(('2. Tong hop diem KTDG'!I36/'2. Tong hop diem KTDG'!I$10*100),2)</f>
        <v>50</v>
      </c>
      <c r="J35" s="68">
        <f>ROUND(('2. Tong hop diem KTDG'!J36/'2. Tong hop diem KTDG'!J$10*100),2)</f>
        <v>25</v>
      </c>
      <c r="K35" s="68">
        <f>ROUND(('2. Tong hop diem KTDG'!K36/'2. Tong hop diem KTDG'!K$10*100),2)</f>
        <v>66.67</v>
      </c>
      <c r="L35" s="68">
        <f>ROUND(('2. Tong hop diem KTDG'!L36/'2. Tong hop diem KTDG'!L$10*100),2)</f>
        <v>50</v>
      </c>
      <c r="M35" s="68">
        <f>ROUND(('2. Tong hop diem KTDG'!M36/'2. Tong hop diem KTDG'!M$10*100),2)</f>
        <v>16.670000000000002</v>
      </c>
      <c r="N35" s="68">
        <f>ROUND(('2. Tong hop diem KTDG'!N36/'2. Tong hop diem KTDG'!N$10*100),2)</f>
        <v>100</v>
      </c>
      <c r="O35" s="68">
        <f>ROUND(('2. Tong hop diem KTDG'!O36/'2. Tong hop diem KTDG'!O$10*100),2)</f>
        <v>50</v>
      </c>
      <c r="P35" s="68">
        <f>ROUND(('2. Tong hop diem KTDG'!P36/'2. Tong hop diem KTDG'!P$10*100),2)</f>
        <v>50</v>
      </c>
      <c r="Q35" s="68">
        <f>ROUND(('2. Tong hop diem KTDG'!Q36/'2. Tong hop diem KTDG'!Q$10*100),2)</f>
        <v>25</v>
      </c>
      <c r="R35" s="68">
        <f>ROUND(('2. Tong hop diem KTDG'!R36/'2. Tong hop diem KTDG'!R$10*100),2)</f>
        <v>25</v>
      </c>
      <c r="S35" s="68">
        <f>ROUND(('2. Tong hop diem KTDG'!S36/'2. Tong hop diem KTDG'!S$10*100),2)</f>
        <v>50</v>
      </c>
      <c r="T35" s="68">
        <f>ROUND(('2. Tong hop diem KTDG'!T36/'2. Tong hop diem KTDG'!T$10*100),2)</f>
        <v>25</v>
      </c>
      <c r="U35" s="68">
        <f>ROUND(('2. Tong hop diem KTDG'!U36/'2. Tong hop diem KTDG'!U$10*100),2)</f>
        <v>50</v>
      </c>
      <c r="V35" s="68">
        <f>ROUND(('2. Tong hop diem KTDG'!V36/'2. Tong hop diem KTDG'!V$10*100),2)</f>
        <v>66.67</v>
      </c>
      <c r="W35" s="68">
        <f>ROUND(('2. Tong hop diem KTDG'!W36/'2. Tong hop diem KTDG'!W$10*100),2)</f>
        <v>66.67</v>
      </c>
      <c r="X35" s="68">
        <f>ROUND(('2. Tong hop diem KTDG'!X36/'2. Tong hop diem KTDG'!X$10*100),2)</f>
        <v>50</v>
      </c>
      <c r="Y35" s="68">
        <f>ROUND(('2. Tong hop diem KTDG'!Y36/'2. Tong hop diem KTDG'!Y$10*100),2)</f>
        <v>50</v>
      </c>
      <c r="Z35" s="68">
        <f>ROUND(('2. Tong hop diem KTDG'!Z36/'2. Tong hop diem KTDG'!Z$10*100),2)</f>
        <v>25</v>
      </c>
      <c r="AA35" s="68">
        <f>ROUND(('2. Tong hop diem KTDG'!AA36/'2. Tong hop diem KTDG'!AA$10*100),2)</f>
        <v>75</v>
      </c>
      <c r="AB35" s="68">
        <f>ROUND(('2. Tong hop diem KTDG'!AB36/'2. Tong hop diem KTDG'!AB$10*100),2)</f>
        <v>50</v>
      </c>
      <c r="AC35" s="68">
        <f>ROUND(('2. Tong hop diem KTDG'!AC36/'2. Tong hop diem KTDG'!AC$10*100),2)</f>
        <v>50</v>
      </c>
      <c r="AD35" s="68">
        <f>ROUND(('2. Tong hop diem KTDG'!AD36/'2. Tong hop diem KTDG'!AD$10*100),2)</f>
        <v>50</v>
      </c>
      <c r="AE35" s="69">
        <f t="shared" si="2"/>
        <v>25</v>
      </c>
      <c r="AF35" s="70">
        <f t="shared" si="3"/>
        <v>6</v>
      </c>
      <c r="AG35" s="70">
        <f t="shared" si="4"/>
        <v>14</v>
      </c>
      <c r="AH35" s="70">
        <f t="shared" si="5"/>
        <v>3</v>
      </c>
      <c r="AI35" s="70">
        <f t="shared" si="6"/>
        <v>1</v>
      </c>
      <c r="AJ35" s="70">
        <f t="shared" si="7"/>
        <v>1</v>
      </c>
      <c r="AK35" s="70">
        <f t="shared" si="8"/>
        <v>24</v>
      </c>
      <c r="AL35" s="70">
        <f t="shared" si="9"/>
        <v>56</v>
      </c>
      <c r="AM35" s="70">
        <f t="shared" si="10"/>
        <v>12</v>
      </c>
      <c r="AN35" s="70">
        <f t="shared" si="11"/>
        <v>4</v>
      </c>
      <c r="AO35" s="70">
        <f t="shared" si="12"/>
        <v>4</v>
      </c>
    </row>
    <row r="36" spans="1:41" ht="40" customHeight="1" x14ac:dyDescent="0.35">
      <c r="A36" s="66">
        <v>27</v>
      </c>
      <c r="B36" s="66">
        <v>665695</v>
      </c>
      <c r="C36" s="66" t="s">
        <v>73</v>
      </c>
      <c r="D36" s="67" t="d">
        <v>2000-01-14</v>
      </c>
      <c r="E36" s="66" t="s">
        <v>71</v>
      </c>
      <c r="F36" s="68">
        <f>ROUND(('2. Tong hop diem KTDG'!F37/'2. Tong hop diem KTDG'!F$10*100),2)</f>
        <v>50</v>
      </c>
      <c r="G36" s="68">
        <f>ROUND(('2. Tong hop diem KTDG'!G37/'2. Tong hop diem KTDG'!G$10*100),2)</f>
        <v>25</v>
      </c>
      <c r="H36" s="68">
        <f>ROUND(('2. Tong hop diem KTDG'!H37/'2. Tong hop diem KTDG'!H$10*100),2)</f>
        <v>100</v>
      </c>
      <c r="I36" s="68">
        <f>ROUND(('2. Tong hop diem KTDG'!I37/'2. Tong hop diem KTDG'!I$10*100),2)</f>
        <v>100</v>
      </c>
      <c r="J36" s="68">
        <f>ROUND(('2. Tong hop diem KTDG'!J37/'2. Tong hop diem KTDG'!J$10*100),2)</f>
        <v>25</v>
      </c>
      <c r="K36" s="68">
        <f>ROUND(('2. Tong hop diem KTDG'!K37/'2. Tong hop diem KTDG'!K$10*100),2)</f>
        <v>66.67</v>
      </c>
      <c r="L36" s="68">
        <f>ROUND(('2. Tong hop diem KTDG'!L37/'2. Tong hop diem KTDG'!L$10*100),2)</f>
        <v>50</v>
      </c>
      <c r="M36" s="68">
        <f>ROUND(('2. Tong hop diem KTDG'!M37/'2. Tong hop diem KTDG'!M$10*100),2)</f>
        <v>83.33</v>
      </c>
      <c r="N36" s="68">
        <f>ROUND(('2. Tong hop diem KTDG'!N37/'2. Tong hop diem KTDG'!N$10*100),2)</f>
        <v>50</v>
      </c>
      <c r="O36" s="68">
        <f>ROUND(('2. Tong hop diem KTDG'!O37/'2. Tong hop diem KTDG'!O$10*100),2)</f>
        <v>50</v>
      </c>
      <c r="P36" s="68">
        <f>ROUND(('2. Tong hop diem KTDG'!P37/'2. Tong hop diem KTDG'!P$10*100),2)</f>
        <v>100</v>
      </c>
      <c r="Q36" s="68">
        <f>ROUND(('2. Tong hop diem KTDG'!Q37/'2. Tong hop diem KTDG'!Q$10*100),2)</f>
        <v>50</v>
      </c>
      <c r="R36" s="68">
        <f>ROUND(('2. Tong hop diem KTDG'!R37/'2. Tong hop diem KTDG'!R$10*100),2)</f>
        <v>25</v>
      </c>
      <c r="S36" s="68">
        <f>ROUND(('2. Tong hop diem KTDG'!S37/'2. Tong hop diem KTDG'!S$10*100),2)</f>
        <v>100</v>
      </c>
      <c r="T36" s="68">
        <f>ROUND(('2. Tong hop diem KTDG'!T37/'2. Tong hop diem KTDG'!T$10*100),2)</f>
        <v>25</v>
      </c>
      <c r="U36" s="68">
        <f>ROUND(('2. Tong hop diem KTDG'!U37/'2. Tong hop diem KTDG'!U$10*100),2)</f>
        <v>50</v>
      </c>
      <c r="V36" s="68">
        <f>ROUND(('2. Tong hop diem KTDG'!V37/'2. Tong hop diem KTDG'!V$10*100),2)</f>
        <v>66.67</v>
      </c>
      <c r="W36" s="68">
        <f>ROUND(('2. Tong hop diem KTDG'!W37/'2. Tong hop diem KTDG'!W$10*100),2)</f>
        <v>83.33</v>
      </c>
      <c r="X36" s="68">
        <f>ROUND(('2. Tong hop diem KTDG'!X37/'2. Tong hop diem KTDG'!X$10*100),2)</f>
        <v>50</v>
      </c>
      <c r="Y36" s="68">
        <f>ROUND(('2. Tong hop diem KTDG'!Y37/'2. Tong hop diem KTDG'!Y$10*100),2)</f>
        <v>100</v>
      </c>
      <c r="Z36" s="68">
        <f>ROUND(('2. Tong hop diem KTDG'!Z37/'2. Tong hop diem KTDG'!Z$10*100),2)</f>
        <v>50</v>
      </c>
      <c r="AA36" s="68">
        <f>ROUND(('2. Tong hop diem KTDG'!AA37/'2. Tong hop diem KTDG'!AA$10*100),2)</f>
        <v>25</v>
      </c>
      <c r="AB36" s="68">
        <f>ROUND(('2. Tong hop diem KTDG'!AB37/'2. Tong hop diem KTDG'!AB$10*100),2)</f>
        <v>50</v>
      </c>
      <c r="AC36" s="68">
        <f>ROUND(('2. Tong hop diem KTDG'!AC37/'2. Tong hop diem KTDG'!AC$10*100),2)</f>
        <v>100</v>
      </c>
      <c r="AD36" s="68">
        <f>ROUND(('2. Tong hop diem KTDG'!AD37/'2. Tong hop diem KTDG'!AD$10*100),2)</f>
        <v>25</v>
      </c>
      <c r="AE36" s="69">
        <f t="shared" si="2"/>
        <v>25</v>
      </c>
      <c r="AF36" s="70">
        <f t="shared" si="3"/>
        <v>6</v>
      </c>
      <c r="AG36" s="70">
        <f t="shared" si="4"/>
        <v>9</v>
      </c>
      <c r="AH36" s="70">
        <f t="shared" si="5"/>
        <v>2</v>
      </c>
      <c r="AI36" s="70">
        <f t="shared" si="6"/>
        <v>2</v>
      </c>
      <c r="AJ36" s="70">
        <f t="shared" si="7"/>
        <v>6</v>
      </c>
      <c r="AK36" s="70">
        <f t="shared" si="8"/>
        <v>24</v>
      </c>
      <c r="AL36" s="70">
        <f t="shared" si="9"/>
        <v>36</v>
      </c>
      <c r="AM36" s="70">
        <f t="shared" si="10"/>
        <v>8</v>
      </c>
      <c r="AN36" s="70">
        <f t="shared" si="11"/>
        <v>8</v>
      </c>
      <c r="AO36" s="70">
        <f t="shared" si="12"/>
        <v>24</v>
      </c>
    </row>
    <row r="37" spans="1:41" ht="40" customHeight="1" x14ac:dyDescent="0.35">
      <c r="A37" s="66">
        <v>28</v>
      </c>
      <c r="B37" s="66">
        <v>665696</v>
      </c>
      <c r="C37" s="66" t="s">
        <v>74</v>
      </c>
      <c r="D37" s="67" t="d">
        <v>2000-01-15</v>
      </c>
      <c r="E37" s="66" t="s">
        <v>71</v>
      </c>
      <c r="F37" s="68">
        <f>ROUND(('2. Tong hop diem KTDG'!F38/'2. Tong hop diem KTDG'!F$10*100),2)</f>
        <v>100</v>
      </c>
      <c r="G37" s="68">
        <f>ROUND(('2. Tong hop diem KTDG'!G38/'2. Tong hop diem KTDG'!G$10*100),2)</f>
        <v>25</v>
      </c>
      <c r="H37" s="68">
        <f>ROUND(('2. Tong hop diem KTDG'!H38/'2. Tong hop diem KTDG'!H$10*100),2)</f>
        <v>50</v>
      </c>
      <c r="I37" s="68">
        <f>ROUND(('2. Tong hop diem KTDG'!I38/'2. Tong hop diem KTDG'!I$10*100),2)</f>
        <v>75</v>
      </c>
      <c r="J37" s="68">
        <f>ROUND(('2. Tong hop diem KTDG'!J38/'2. Tong hop diem KTDG'!J$10*100),2)</f>
        <v>50</v>
      </c>
      <c r="K37" s="68">
        <f>ROUND(('2. Tong hop diem KTDG'!K38/'2. Tong hop diem KTDG'!K$10*100),2)</f>
        <v>33.33</v>
      </c>
      <c r="L37" s="68">
        <f>ROUND(('2. Tong hop diem KTDG'!L38/'2. Tong hop diem KTDG'!L$10*100),2)</f>
        <v>100</v>
      </c>
      <c r="M37" s="68">
        <f>ROUND(('2. Tong hop diem KTDG'!M38/'2. Tong hop diem KTDG'!M$10*100),2)</f>
        <v>66.67</v>
      </c>
      <c r="N37" s="68">
        <f>ROUND(('2. Tong hop diem KTDG'!N38/'2. Tong hop diem KTDG'!N$10*100),2)</f>
        <v>50</v>
      </c>
      <c r="O37" s="68">
        <f>ROUND(('2. Tong hop diem KTDG'!O38/'2. Tong hop diem KTDG'!O$10*100),2)</f>
        <v>100</v>
      </c>
      <c r="P37" s="68">
        <f>ROUND(('2. Tong hop diem KTDG'!P38/'2. Tong hop diem KTDG'!P$10*100),2)</f>
        <v>75</v>
      </c>
      <c r="Q37" s="68">
        <f>ROUND(('2. Tong hop diem KTDG'!Q38/'2. Tong hop diem KTDG'!Q$10*100),2)</f>
        <v>50</v>
      </c>
      <c r="R37" s="68">
        <f>ROUND(('2. Tong hop diem KTDG'!R38/'2. Tong hop diem KTDG'!R$10*100),2)</f>
        <v>25</v>
      </c>
      <c r="S37" s="68">
        <f>ROUND(('2. Tong hop diem KTDG'!S38/'2. Tong hop diem KTDG'!S$10*100),2)</f>
        <v>75</v>
      </c>
      <c r="T37" s="68">
        <f>ROUND(('2. Tong hop diem KTDG'!T38/'2. Tong hop diem KTDG'!T$10*100),2)</f>
        <v>50</v>
      </c>
      <c r="U37" s="68">
        <f>ROUND(('2. Tong hop diem KTDG'!U38/'2. Tong hop diem KTDG'!U$10*100),2)</f>
        <v>100</v>
      </c>
      <c r="V37" s="68">
        <f>ROUND(('2. Tong hop diem KTDG'!V38/'2. Tong hop diem KTDG'!V$10*100),2)</f>
        <v>33.33</v>
      </c>
      <c r="W37" s="68">
        <f>ROUND(('2. Tong hop diem KTDG'!W38/'2. Tong hop diem KTDG'!W$10*100),2)</f>
        <v>66.67</v>
      </c>
      <c r="X37" s="68">
        <f>ROUND(('2. Tong hop diem KTDG'!X38/'2. Tong hop diem KTDG'!X$10*100),2)</f>
        <v>100</v>
      </c>
      <c r="Y37" s="68">
        <f>ROUND(('2. Tong hop diem KTDG'!Y38/'2. Tong hop diem KTDG'!Y$10*100),2)</f>
        <v>50</v>
      </c>
      <c r="Z37" s="68">
        <f>ROUND(('2. Tong hop diem KTDG'!Z38/'2. Tong hop diem KTDG'!Z$10*100),2)</f>
        <v>50</v>
      </c>
      <c r="AA37" s="68">
        <f>ROUND(('2. Tong hop diem KTDG'!AA38/'2. Tong hop diem KTDG'!AA$10*100),2)</f>
        <v>50</v>
      </c>
      <c r="AB37" s="68">
        <f>ROUND(('2. Tong hop diem KTDG'!AB38/'2. Tong hop diem KTDG'!AB$10*100),2)</f>
        <v>100</v>
      </c>
      <c r="AC37" s="68">
        <f>ROUND(('2. Tong hop diem KTDG'!AC38/'2. Tong hop diem KTDG'!AC$10*100),2)</f>
        <v>75</v>
      </c>
      <c r="AD37" s="68">
        <f>ROUND(('2. Tong hop diem KTDG'!AD38/'2. Tong hop diem KTDG'!AD$10*100),2)</f>
        <v>75</v>
      </c>
      <c r="AE37" s="69">
        <f t="shared" si="2"/>
        <v>25</v>
      </c>
      <c r="AF37" s="70">
        <f t="shared" si="3"/>
        <v>4</v>
      </c>
      <c r="AG37" s="70">
        <f t="shared" si="4"/>
        <v>8</v>
      </c>
      <c r="AH37" s="70">
        <f t="shared" si="5"/>
        <v>2</v>
      </c>
      <c r="AI37" s="70">
        <f t="shared" si="6"/>
        <v>5</v>
      </c>
      <c r="AJ37" s="70">
        <f t="shared" si="7"/>
        <v>6</v>
      </c>
      <c r="AK37" s="70">
        <f t="shared" si="8"/>
        <v>16</v>
      </c>
      <c r="AL37" s="70">
        <f t="shared" si="9"/>
        <v>32</v>
      </c>
      <c r="AM37" s="70">
        <f t="shared" si="10"/>
        <v>8</v>
      </c>
      <c r="AN37" s="70">
        <f t="shared" si="11"/>
        <v>20</v>
      </c>
      <c r="AO37" s="70">
        <f t="shared" si="12"/>
        <v>24</v>
      </c>
    </row>
    <row r="38" spans="1:41" ht="40" customHeight="1" x14ac:dyDescent="0.35">
      <c r="A38" s="66">
        <v>29</v>
      </c>
      <c r="B38" s="66">
        <v>665697</v>
      </c>
      <c r="C38" s="66" t="s">
        <v>75</v>
      </c>
      <c r="D38" s="67" t="d">
        <v>2000-01-16</v>
      </c>
      <c r="E38" s="66" t="s">
        <v>71</v>
      </c>
      <c r="F38" s="68">
        <f>ROUND(('2. Tong hop diem KTDG'!F39/'2. Tong hop diem KTDG'!F$10*100),2)</f>
        <v>50</v>
      </c>
      <c r="G38" s="68">
        <f>ROUND(('2. Tong hop diem KTDG'!G39/'2. Tong hop diem KTDG'!G$10*100),2)</f>
        <v>25</v>
      </c>
      <c r="H38" s="68">
        <f>ROUND(('2. Tong hop diem KTDG'!H39/'2. Tong hop diem KTDG'!H$10*100),2)</f>
        <v>50</v>
      </c>
      <c r="I38" s="68">
        <f>ROUND(('2. Tong hop diem KTDG'!I39/'2. Tong hop diem KTDG'!I$10*100),2)</f>
        <v>100</v>
      </c>
      <c r="J38" s="68">
        <f>ROUND(('2. Tong hop diem KTDG'!J39/'2. Tong hop diem KTDG'!J$10*100),2)</f>
        <v>50</v>
      </c>
      <c r="K38" s="68">
        <f>ROUND(('2. Tong hop diem KTDG'!K39/'2. Tong hop diem KTDG'!K$10*100),2)</f>
        <v>83.33</v>
      </c>
      <c r="L38" s="68">
        <f>ROUND(('2. Tong hop diem KTDG'!L39/'2. Tong hop diem KTDG'!L$10*100),2)</f>
        <v>75</v>
      </c>
      <c r="M38" s="68">
        <f>ROUND(('2. Tong hop diem KTDG'!M39/'2. Tong hop diem KTDG'!M$10*100),2)</f>
        <v>66.67</v>
      </c>
      <c r="N38" s="68">
        <f>ROUND(('2. Tong hop diem KTDG'!N39/'2. Tong hop diem KTDG'!N$10*100),2)</f>
        <v>100</v>
      </c>
      <c r="O38" s="68">
        <f>ROUND(('2. Tong hop diem KTDG'!O39/'2. Tong hop diem KTDG'!O$10*100),2)</f>
        <v>50</v>
      </c>
      <c r="P38" s="68">
        <f>ROUND(('2. Tong hop diem KTDG'!P39/'2. Tong hop diem KTDG'!P$10*100),2)</f>
        <v>100</v>
      </c>
      <c r="Q38" s="68">
        <f>ROUND(('2. Tong hop diem KTDG'!Q39/'2. Tong hop diem KTDG'!Q$10*100),2)</f>
        <v>100</v>
      </c>
      <c r="R38" s="68">
        <f>ROUND(('2. Tong hop diem KTDG'!R39/'2. Tong hop diem KTDG'!R$10*100),2)</f>
        <v>25</v>
      </c>
      <c r="S38" s="68">
        <f>ROUND(('2. Tong hop diem KTDG'!S39/'2. Tong hop diem KTDG'!S$10*100),2)</f>
        <v>100</v>
      </c>
      <c r="T38" s="68">
        <f>ROUND(('2. Tong hop diem KTDG'!T39/'2. Tong hop diem KTDG'!T$10*100),2)</f>
        <v>50</v>
      </c>
      <c r="U38" s="68">
        <f>ROUND(('2. Tong hop diem KTDG'!U39/'2. Tong hop diem KTDG'!U$10*100),2)</f>
        <v>50</v>
      </c>
      <c r="V38" s="68">
        <f>ROUND(('2. Tong hop diem KTDG'!V39/'2. Tong hop diem KTDG'!V$10*100),2)</f>
        <v>83.33</v>
      </c>
      <c r="W38" s="68">
        <f>ROUND(('2. Tong hop diem KTDG'!W39/'2. Tong hop diem KTDG'!W$10*100),2)</f>
        <v>66.67</v>
      </c>
      <c r="X38" s="68">
        <f>ROUND(('2. Tong hop diem KTDG'!X39/'2. Tong hop diem KTDG'!X$10*100),2)</f>
        <v>75</v>
      </c>
      <c r="Y38" s="68">
        <f>ROUND(('2. Tong hop diem KTDG'!Y39/'2. Tong hop diem KTDG'!Y$10*100),2)</f>
        <v>100</v>
      </c>
      <c r="Z38" s="68">
        <f>ROUND(('2. Tong hop diem KTDG'!Z39/'2. Tong hop diem KTDG'!Z$10*100),2)</f>
        <v>100</v>
      </c>
      <c r="AA38" s="68">
        <f>ROUND(('2. Tong hop diem KTDG'!AA39/'2. Tong hop diem KTDG'!AA$10*100),2)</f>
        <v>50</v>
      </c>
      <c r="AB38" s="68">
        <f>ROUND(('2. Tong hop diem KTDG'!AB39/'2. Tong hop diem KTDG'!AB$10*100),2)</f>
        <v>75</v>
      </c>
      <c r="AC38" s="68">
        <f>ROUND(('2. Tong hop diem KTDG'!AC39/'2. Tong hop diem KTDG'!AC$10*100),2)</f>
        <v>100</v>
      </c>
      <c r="AD38" s="68">
        <f>ROUND(('2. Tong hop diem KTDG'!AD39/'2. Tong hop diem KTDG'!AD$10*100),2)</f>
        <v>50</v>
      </c>
      <c r="AE38" s="69">
        <f t="shared" si="2"/>
        <v>25</v>
      </c>
      <c r="AF38" s="70">
        <f t="shared" si="3"/>
        <v>2</v>
      </c>
      <c r="AG38" s="70">
        <f t="shared" si="4"/>
        <v>8</v>
      </c>
      <c r="AH38" s="70">
        <f t="shared" si="5"/>
        <v>2</v>
      </c>
      <c r="AI38" s="70">
        <f t="shared" si="6"/>
        <v>5</v>
      </c>
      <c r="AJ38" s="70">
        <f t="shared" si="7"/>
        <v>8</v>
      </c>
      <c r="AK38" s="70">
        <f t="shared" si="8"/>
        <v>8</v>
      </c>
      <c r="AL38" s="70">
        <f t="shared" si="9"/>
        <v>32</v>
      </c>
      <c r="AM38" s="70">
        <f t="shared" si="10"/>
        <v>8</v>
      </c>
      <c r="AN38" s="70">
        <f t="shared" si="11"/>
        <v>20</v>
      </c>
      <c r="AO38" s="70">
        <f t="shared" si="12"/>
        <v>32</v>
      </c>
    </row>
    <row r="39" spans="1:41" ht="40" customHeight="1" x14ac:dyDescent="0.35">
      <c r="A39" s="66">
        <v>30</v>
      </c>
      <c r="B39" s="66">
        <v>665698</v>
      </c>
      <c r="C39" s="66" t="s">
        <v>76</v>
      </c>
      <c r="D39" s="67" t="d">
        <v>2000-01-17</v>
      </c>
      <c r="E39" s="66" t="s">
        <v>71</v>
      </c>
      <c r="F39" s="68">
        <f>ROUND(('2. Tong hop diem KTDG'!F40/'2. Tong hop diem KTDG'!F$10*100),2)</f>
        <v>50</v>
      </c>
      <c r="G39" s="68">
        <f>ROUND(('2. Tong hop diem KTDG'!G40/'2. Tong hop diem KTDG'!G$10*100),2)</f>
        <v>50</v>
      </c>
      <c r="H39" s="68">
        <f>ROUND(('2. Tong hop diem KTDG'!H40/'2. Tong hop diem KTDG'!H$10*100),2)</f>
        <v>100</v>
      </c>
      <c r="I39" s="68">
        <f>ROUND(('2. Tong hop diem KTDG'!I40/'2. Tong hop diem KTDG'!I$10*100),2)</f>
        <v>50</v>
      </c>
      <c r="J39" s="68">
        <f>ROUND(('2. Tong hop diem KTDG'!J40/'2. Tong hop diem KTDG'!J$10*100),2)</f>
        <v>100</v>
      </c>
      <c r="K39" s="68">
        <f>ROUND(('2. Tong hop diem KTDG'!K40/'2. Tong hop diem KTDG'!K$10*100),2)</f>
        <v>100</v>
      </c>
      <c r="L39" s="68">
        <f>ROUND(('2. Tong hop diem KTDG'!L40/'2. Tong hop diem KTDG'!L$10*100),2)</f>
        <v>100</v>
      </c>
      <c r="M39" s="68">
        <f>ROUND(('2. Tong hop diem KTDG'!M40/'2. Tong hop diem KTDG'!M$10*100),2)</f>
        <v>33.33</v>
      </c>
      <c r="N39" s="68">
        <f>ROUND(('2. Tong hop diem KTDG'!N40/'2. Tong hop diem KTDG'!N$10*100),2)</f>
        <v>50</v>
      </c>
      <c r="O39" s="68">
        <f>ROUND(('2. Tong hop diem KTDG'!O40/'2. Tong hop diem KTDG'!O$10*100),2)</f>
        <v>50</v>
      </c>
      <c r="P39" s="68">
        <f>ROUND(('2. Tong hop diem KTDG'!P40/'2. Tong hop diem KTDG'!P$10*100),2)</f>
        <v>50</v>
      </c>
      <c r="Q39" s="68">
        <f>ROUND(('2. Tong hop diem KTDG'!Q40/'2. Tong hop diem KTDG'!Q$10*100),2)</f>
        <v>75</v>
      </c>
      <c r="R39" s="68">
        <f>ROUND(('2. Tong hop diem KTDG'!R40/'2. Tong hop diem KTDG'!R$10*100),2)</f>
        <v>50</v>
      </c>
      <c r="S39" s="68">
        <f>ROUND(('2. Tong hop diem KTDG'!S40/'2. Tong hop diem KTDG'!S$10*100),2)</f>
        <v>50</v>
      </c>
      <c r="T39" s="68">
        <f>ROUND(('2. Tong hop diem KTDG'!T40/'2. Tong hop diem KTDG'!T$10*100),2)</f>
        <v>100</v>
      </c>
      <c r="U39" s="68">
        <f>ROUND(('2. Tong hop diem KTDG'!U40/'2. Tong hop diem KTDG'!U$10*100),2)</f>
        <v>100</v>
      </c>
      <c r="V39" s="68">
        <f>ROUND(('2. Tong hop diem KTDG'!V40/'2. Tong hop diem KTDG'!V$10*100),2)</f>
        <v>100</v>
      </c>
      <c r="W39" s="68">
        <f>ROUND(('2. Tong hop diem KTDG'!W40/'2. Tong hop diem KTDG'!W$10*100),2)</f>
        <v>33.33</v>
      </c>
      <c r="X39" s="68">
        <f>ROUND(('2. Tong hop diem KTDG'!X40/'2. Tong hop diem KTDG'!X$10*100),2)</f>
        <v>100</v>
      </c>
      <c r="Y39" s="68">
        <f>ROUND(('2. Tong hop diem KTDG'!Y40/'2. Tong hop diem KTDG'!Y$10*100),2)</f>
        <v>100</v>
      </c>
      <c r="Z39" s="68">
        <f>ROUND(('2. Tong hop diem KTDG'!Z40/'2. Tong hop diem KTDG'!Z$10*100),2)</f>
        <v>75</v>
      </c>
      <c r="AA39" s="68">
        <f>ROUND(('2. Tong hop diem KTDG'!AA40/'2. Tong hop diem KTDG'!AA$10*100),2)</f>
        <v>50</v>
      </c>
      <c r="AB39" s="68">
        <f>ROUND(('2. Tong hop diem KTDG'!AB40/'2. Tong hop diem KTDG'!AB$10*100),2)</f>
        <v>100</v>
      </c>
      <c r="AC39" s="68">
        <f>ROUND(('2. Tong hop diem KTDG'!AC40/'2. Tong hop diem KTDG'!AC$10*100),2)</f>
        <v>50</v>
      </c>
      <c r="AD39" s="68">
        <f>ROUND(('2. Tong hop diem KTDG'!AD40/'2. Tong hop diem KTDG'!AD$10*100),2)</f>
        <v>50</v>
      </c>
      <c r="AE39" s="69">
        <f t="shared" si="2"/>
        <v>25</v>
      </c>
      <c r="AF39" s="70">
        <f t="shared" si="3"/>
        <v>2</v>
      </c>
      <c r="AG39" s="70">
        <f t="shared" si="4"/>
        <v>11</v>
      </c>
      <c r="AH39" s="70">
        <f t="shared" si="5"/>
        <v>0</v>
      </c>
      <c r="AI39" s="70">
        <f t="shared" si="6"/>
        <v>2</v>
      </c>
      <c r="AJ39" s="70">
        <f t="shared" si="7"/>
        <v>10</v>
      </c>
      <c r="AK39" s="70">
        <f t="shared" si="8"/>
        <v>8</v>
      </c>
      <c r="AL39" s="70">
        <f t="shared" si="9"/>
        <v>44</v>
      </c>
      <c r="AM39" s="70">
        <f t="shared" si="10"/>
        <v>0</v>
      </c>
      <c r="AN39" s="70">
        <f t="shared" si="11"/>
        <v>8</v>
      </c>
      <c r="AO39" s="70">
        <f t="shared" si="12"/>
        <v>40</v>
      </c>
    </row>
    <row r="40" spans="1:41" ht="40" customHeight="1" x14ac:dyDescent="0.35">
      <c r="A40" s="66">
        <v>31</v>
      </c>
      <c r="B40" s="66">
        <v>665699</v>
      </c>
      <c r="C40" s="66" t="s">
        <v>77</v>
      </c>
      <c r="D40" s="67" t="d">
        <v>2000-01-18</v>
      </c>
      <c r="E40" s="66" t="s">
        <v>71</v>
      </c>
      <c r="F40" s="68">
        <f>ROUND(('2. Tong hop diem KTDG'!F41/'2. Tong hop diem KTDG'!F$10*100),2)</f>
        <v>100</v>
      </c>
      <c r="G40" s="68">
        <f>ROUND(('2. Tong hop diem KTDG'!G41/'2. Tong hop diem KTDG'!G$10*100),2)</f>
        <v>50</v>
      </c>
      <c r="H40" s="68">
        <f>ROUND(('2. Tong hop diem KTDG'!H41/'2. Tong hop diem KTDG'!H$10*100),2)</f>
        <v>75</v>
      </c>
      <c r="I40" s="68">
        <f>ROUND(('2. Tong hop diem KTDG'!I41/'2. Tong hop diem KTDG'!I$10*100),2)</f>
        <v>25</v>
      </c>
      <c r="J40" s="68">
        <f>ROUND(('2. Tong hop diem KTDG'!J41/'2. Tong hop diem KTDG'!J$10*100),2)</f>
        <v>75</v>
      </c>
      <c r="K40" s="68">
        <f>ROUND(('2. Tong hop diem KTDG'!K41/'2. Tong hop diem KTDG'!K$10*100),2)</f>
        <v>50</v>
      </c>
      <c r="L40" s="68">
        <f>ROUND(('2. Tong hop diem KTDG'!L41/'2. Tong hop diem KTDG'!L$10*100),2)</f>
        <v>50</v>
      </c>
      <c r="M40" s="68">
        <f>ROUND(('2. Tong hop diem KTDG'!M41/'2. Tong hop diem KTDG'!M$10*100),2)</f>
        <v>83.33</v>
      </c>
      <c r="N40" s="68">
        <f>ROUND(('2. Tong hop diem KTDG'!N41/'2. Tong hop diem KTDG'!N$10*100),2)</f>
        <v>100</v>
      </c>
      <c r="O40" s="68">
        <f>ROUND(('2. Tong hop diem KTDG'!O41/'2. Tong hop diem KTDG'!O$10*100),2)</f>
        <v>100</v>
      </c>
      <c r="P40" s="68">
        <f>ROUND(('2. Tong hop diem KTDG'!P41/'2. Tong hop diem KTDG'!P$10*100),2)</f>
        <v>25</v>
      </c>
      <c r="Q40" s="68">
        <f>ROUND(('2. Tong hop diem KTDG'!Q41/'2. Tong hop diem KTDG'!Q$10*100),2)</f>
        <v>100</v>
      </c>
      <c r="R40" s="68">
        <f>ROUND(('2. Tong hop diem KTDG'!R41/'2. Tong hop diem KTDG'!R$10*100),2)</f>
        <v>50</v>
      </c>
      <c r="S40" s="68">
        <f>ROUND(('2. Tong hop diem KTDG'!S41/'2. Tong hop diem KTDG'!S$10*100),2)</f>
        <v>25</v>
      </c>
      <c r="T40" s="68">
        <f>ROUND(('2. Tong hop diem KTDG'!T41/'2. Tong hop diem KTDG'!T$10*100),2)</f>
        <v>75</v>
      </c>
      <c r="U40" s="68">
        <f>ROUND(('2. Tong hop diem KTDG'!U41/'2. Tong hop diem KTDG'!U$10*100),2)</f>
        <v>50</v>
      </c>
      <c r="V40" s="68">
        <f>ROUND(('2. Tong hop diem KTDG'!V41/'2. Tong hop diem KTDG'!V$10*100),2)</f>
        <v>50</v>
      </c>
      <c r="W40" s="68">
        <f>ROUND(('2. Tong hop diem KTDG'!W41/'2. Tong hop diem KTDG'!W$10*100),2)</f>
        <v>83.33</v>
      </c>
      <c r="X40" s="68">
        <f>ROUND(('2. Tong hop diem KTDG'!X41/'2. Tong hop diem KTDG'!X$10*100),2)</f>
        <v>50</v>
      </c>
      <c r="Y40" s="68">
        <f>ROUND(('2. Tong hop diem KTDG'!Y41/'2. Tong hop diem KTDG'!Y$10*100),2)</f>
        <v>100</v>
      </c>
      <c r="Z40" s="68">
        <f>ROUND(('2. Tong hop diem KTDG'!Z41/'2. Tong hop diem KTDG'!Z$10*100),2)</f>
        <v>100</v>
      </c>
      <c r="AA40" s="68">
        <f>ROUND(('2. Tong hop diem KTDG'!AA41/'2. Tong hop diem KTDG'!AA$10*100),2)</f>
        <v>100</v>
      </c>
      <c r="AB40" s="68">
        <f>ROUND(('2. Tong hop diem KTDG'!AB41/'2. Tong hop diem KTDG'!AB$10*100),2)</f>
        <v>50</v>
      </c>
      <c r="AC40" s="68">
        <f>ROUND(('2. Tong hop diem KTDG'!AC41/'2. Tong hop diem KTDG'!AC$10*100),2)</f>
        <v>25</v>
      </c>
      <c r="AD40" s="68">
        <f>ROUND(('2. Tong hop diem KTDG'!AD41/'2. Tong hop diem KTDG'!AD$10*100),2)</f>
        <v>100</v>
      </c>
      <c r="AE40" s="69">
        <f t="shared" si="2"/>
        <v>25</v>
      </c>
      <c r="AF40" s="70">
        <f t="shared" si="3"/>
        <v>4</v>
      </c>
      <c r="AG40" s="70">
        <f t="shared" si="4"/>
        <v>8</v>
      </c>
      <c r="AH40" s="70">
        <f t="shared" si="5"/>
        <v>0</v>
      </c>
      <c r="AI40" s="70">
        <f t="shared" si="6"/>
        <v>5</v>
      </c>
      <c r="AJ40" s="70">
        <f t="shared" si="7"/>
        <v>8</v>
      </c>
      <c r="AK40" s="70">
        <f t="shared" si="8"/>
        <v>16</v>
      </c>
      <c r="AL40" s="70">
        <f t="shared" si="9"/>
        <v>32</v>
      </c>
      <c r="AM40" s="70">
        <f t="shared" si="10"/>
        <v>0</v>
      </c>
      <c r="AN40" s="70">
        <f t="shared" si="11"/>
        <v>20</v>
      </c>
      <c r="AO40" s="70">
        <f t="shared" si="12"/>
        <v>32</v>
      </c>
    </row>
    <row r="41" spans="1:41" ht="40" customHeight="1" x14ac:dyDescent="0.35">
      <c r="A41" s="66">
        <v>32</v>
      </c>
      <c r="B41" s="66">
        <v>665700</v>
      </c>
      <c r="C41" s="66" t="s">
        <v>78</v>
      </c>
      <c r="D41" s="67" t="d">
        <v>2000-01-19</v>
      </c>
      <c r="E41" s="66" t="s">
        <v>71</v>
      </c>
      <c r="F41" s="68">
        <f>ROUND(('2. Tong hop diem KTDG'!F42/'2. Tong hop diem KTDG'!F$10*100),2)</f>
        <v>75</v>
      </c>
      <c r="G41" s="68">
        <f>ROUND(('2. Tong hop diem KTDG'!G42/'2. Tong hop diem KTDG'!G$10*100),2)</f>
        <v>100</v>
      </c>
      <c r="H41" s="68">
        <f>ROUND(('2. Tong hop diem KTDG'!H42/'2. Tong hop diem KTDG'!H$10*100),2)</f>
        <v>100</v>
      </c>
      <c r="I41" s="68">
        <f>ROUND(('2. Tong hop diem KTDG'!I42/'2. Tong hop diem KTDG'!I$10*100),2)</f>
        <v>100</v>
      </c>
      <c r="J41" s="68">
        <f>ROUND(('2. Tong hop diem KTDG'!J42/'2. Tong hop diem KTDG'!J$10*100),2)</f>
        <v>100</v>
      </c>
      <c r="K41" s="68">
        <f>ROUND(('2. Tong hop diem KTDG'!K42/'2. Tong hop diem KTDG'!K$10*100),2)</f>
        <v>33.33</v>
      </c>
      <c r="L41" s="68">
        <f>ROUND(('2. Tong hop diem KTDG'!L42/'2. Tong hop diem KTDG'!L$10*100),2)</f>
        <v>25</v>
      </c>
      <c r="M41" s="68">
        <f>ROUND(('2. Tong hop diem KTDG'!M42/'2. Tong hop diem KTDG'!M$10*100),2)</f>
        <v>100</v>
      </c>
      <c r="N41" s="68">
        <f>ROUND(('2. Tong hop diem KTDG'!N42/'2. Tong hop diem KTDG'!N$10*100),2)</f>
        <v>100</v>
      </c>
      <c r="O41" s="68">
        <f>ROUND(('2. Tong hop diem KTDG'!O42/'2. Tong hop diem KTDG'!O$10*100),2)</f>
        <v>50</v>
      </c>
      <c r="P41" s="68">
        <f>ROUND(('2. Tong hop diem KTDG'!P42/'2. Tong hop diem KTDG'!P$10*100),2)</f>
        <v>25</v>
      </c>
      <c r="Q41" s="68">
        <f>ROUND(('2. Tong hop diem KTDG'!Q42/'2. Tong hop diem KTDG'!Q$10*100),2)</f>
        <v>50</v>
      </c>
      <c r="R41" s="68">
        <f>ROUND(('2. Tong hop diem KTDG'!R42/'2. Tong hop diem KTDG'!R$10*100),2)</f>
        <v>100</v>
      </c>
      <c r="S41" s="68">
        <f>ROUND(('2. Tong hop diem KTDG'!S42/'2. Tong hop diem KTDG'!S$10*100),2)</f>
        <v>25</v>
      </c>
      <c r="T41" s="68">
        <f>ROUND(('2. Tong hop diem KTDG'!T42/'2. Tong hop diem KTDG'!T$10*100),2)</f>
        <v>100</v>
      </c>
      <c r="U41" s="68">
        <f>ROUND(('2. Tong hop diem KTDG'!U42/'2. Tong hop diem KTDG'!U$10*100),2)</f>
        <v>100</v>
      </c>
      <c r="V41" s="68">
        <f>ROUND(('2. Tong hop diem KTDG'!V42/'2. Tong hop diem KTDG'!V$10*100),2)</f>
        <v>50</v>
      </c>
      <c r="W41" s="68">
        <f>ROUND(('2. Tong hop diem KTDG'!W42/'2. Tong hop diem KTDG'!W$10*100),2)</f>
        <v>100</v>
      </c>
      <c r="X41" s="68">
        <f>ROUND(('2. Tong hop diem KTDG'!X42/'2. Tong hop diem KTDG'!X$10*100),2)</f>
        <v>25</v>
      </c>
      <c r="Y41" s="68">
        <f>ROUND(('2. Tong hop diem KTDG'!Y42/'2. Tong hop diem KTDG'!Y$10*100),2)</f>
        <v>100</v>
      </c>
      <c r="Z41" s="68">
        <f>ROUND(('2. Tong hop diem KTDG'!Z42/'2. Tong hop diem KTDG'!Z$10*100),2)</f>
        <v>50</v>
      </c>
      <c r="AA41" s="68">
        <f>ROUND(('2. Tong hop diem KTDG'!AA42/'2. Tong hop diem KTDG'!AA$10*100),2)</f>
        <v>75</v>
      </c>
      <c r="AB41" s="68">
        <f>ROUND(('2. Tong hop diem KTDG'!AB42/'2. Tong hop diem KTDG'!AB$10*100),2)</f>
        <v>50</v>
      </c>
      <c r="AC41" s="68">
        <f>ROUND(('2. Tong hop diem KTDG'!AC42/'2. Tong hop diem KTDG'!AC$10*100),2)</f>
        <v>25</v>
      </c>
      <c r="AD41" s="68">
        <f>ROUND(('2. Tong hop diem KTDG'!AD42/'2. Tong hop diem KTDG'!AD$10*100),2)</f>
        <v>75</v>
      </c>
      <c r="AE41" s="69">
        <f t="shared" si="2"/>
        <v>25</v>
      </c>
      <c r="AF41" s="70">
        <f t="shared" si="3"/>
        <v>6</v>
      </c>
      <c r="AG41" s="70">
        <f t="shared" si="4"/>
        <v>5</v>
      </c>
      <c r="AH41" s="70">
        <f t="shared" si="5"/>
        <v>0</v>
      </c>
      <c r="AI41" s="70">
        <f t="shared" si="6"/>
        <v>3</v>
      </c>
      <c r="AJ41" s="70">
        <f t="shared" si="7"/>
        <v>11</v>
      </c>
      <c r="AK41" s="70">
        <f t="shared" si="8"/>
        <v>24</v>
      </c>
      <c r="AL41" s="70">
        <f t="shared" si="9"/>
        <v>20</v>
      </c>
      <c r="AM41" s="70">
        <f t="shared" si="10"/>
        <v>0</v>
      </c>
      <c r="AN41" s="70">
        <f t="shared" si="11"/>
        <v>12</v>
      </c>
      <c r="AO41" s="70">
        <f t="shared" si="12"/>
        <v>44</v>
      </c>
    </row>
    <row r="42" spans="1:41" ht="40" customHeight="1" x14ac:dyDescent="0.35">
      <c r="A42" s="66">
        <v>33</v>
      </c>
      <c r="B42" s="66">
        <v>665701</v>
      </c>
      <c r="C42" s="66" t="s">
        <v>79</v>
      </c>
      <c r="D42" s="67" t="d">
        <v>2000-01-20</v>
      </c>
      <c r="E42" s="66" t="s">
        <v>71</v>
      </c>
      <c r="F42" s="68">
        <f>ROUND(('2. Tong hop diem KTDG'!F43/'2. Tong hop diem KTDG'!F$10*100),2)</f>
        <v>75</v>
      </c>
      <c r="G42" s="68">
        <f>ROUND(('2. Tong hop diem KTDG'!G43/'2. Tong hop diem KTDG'!G$10*100),2)</f>
        <v>25</v>
      </c>
      <c r="H42" s="68">
        <f>ROUND(('2. Tong hop diem KTDG'!H43/'2. Tong hop diem KTDG'!H$10*100),2)</f>
        <v>50</v>
      </c>
      <c r="I42" s="68">
        <f>ROUND(('2. Tong hop diem KTDG'!I43/'2. Tong hop diem KTDG'!I$10*100),2)</f>
        <v>25</v>
      </c>
      <c r="J42" s="68">
        <f>ROUND(('2. Tong hop diem KTDG'!J43/'2. Tong hop diem KTDG'!J$10*100),2)</f>
        <v>50</v>
      </c>
      <c r="K42" s="68">
        <f>ROUND(('2. Tong hop diem KTDG'!K43/'2. Tong hop diem KTDG'!K$10*100),2)</f>
        <v>33.33</v>
      </c>
      <c r="L42" s="68">
        <f>ROUND(('2. Tong hop diem KTDG'!L43/'2. Tong hop diem KTDG'!L$10*100),2)</f>
        <v>25</v>
      </c>
      <c r="M42" s="68">
        <f>ROUND(('2. Tong hop diem KTDG'!M43/'2. Tong hop diem KTDG'!M$10*100),2)</f>
        <v>50</v>
      </c>
      <c r="N42" s="68">
        <f>ROUND(('2. Tong hop diem KTDG'!N43/'2. Tong hop diem KTDG'!N$10*100),2)</f>
        <v>100</v>
      </c>
      <c r="O42" s="68">
        <f>ROUND(('2. Tong hop diem KTDG'!O43/'2. Tong hop diem KTDG'!O$10*100),2)</f>
        <v>100</v>
      </c>
      <c r="P42" s="68">
        <f>ROUND(('2. Tong hop diem KTDG'!P43/'2. Tong hop diem KTDG'!P$10*100),2)</f>
        <v>25</v>
      </c>
      <c r="Q42" s="68">
        <f>ROUND(('2. Tong hop diem KTDG'!Q43/'2. Tong hop diem KTDG'!Q$10*100),2)</f>
        <v>25</v>
      </c>
      <c r="R42" s="68">
        <f>ROUND(('2. Tong hop diem KTDG'!R43/'2. Tong hop diem KTDG'!R$10*100),2)</f>
        <v>75</v>
      </c>
      <c r="S42" s="68">
        <f>ROUND(('2. Tong hop diem KTDG'!S43/'2. Tong hop diem KTDG'!S$10*100),2)</f>
        <v>25</v>
      </c>
      <c r="T42" s="68">
        <f>ROUND(('2. Tong hop diem KTDG'!T43/'2. Tong hop diem KTDG'!T$10*100),2)</f>
        <v>50</v>
      </c>
      <c r="U42" s="68">
        <f>ROUND(('2. Tong hop diem KTDG'!U43/'2. Tong hop diem KTDG'!U$10*100),2)</f>
        <v>100</v>
      </c>
      <c r="V42" s="68">
        <f>ROUND(('2. Tong hop diem KTDG'!V43/'2. Tong hop diem KTDG'!V$10*100),2)</f>
        <v>66.67</v>
      </c>
      <c r="W42" s="68">
        <f>ROUND(('2. Tong hop diem KTDG'!W43/'2. Tong hop diem KTDG'!W$10*100),2)</f>
        <v>33.33</v>
      </c>
      <c r="X42" s="68">
        <f>ROUND(('2. Tong hop diem KTDG'!X43/'2. Tong hop diem KTDG'!X$10*100),2)</f>
        <v>25</v>
      </c>
      <c r="Y42" s="68">
        <f>ROUND(('2. Tong hop diem KTDG'!Y43/'2. Tong hop diem KTDG'!Y$10*100),2)</f>
        <v>100</v>
      </c>
      <c r="Z42" s="68">
        <f>ROUND(('2. Tong hop diem KTDG'!Z43/'2. Tong hop diem KTDG'!Z$10*100),2)</f>
        <v>75</v>
      </c>
      <c r="AA42" s="68">
        <f>ROUND(('2. Tong hop diem KTDG'!AA43/'2. Tong hop diem KTDG'!AA$10*100),2)</f>
        <v>100</v>
      </c>
      <c r="AB42" s="68">
        <f>ROUND(('2. Tong hop diem KTDG'!AB43/'2. Tong hop diem KTDG'!AB$10*100),2)</f>
        <v>25</v>
      </c>
      <c r="AC42" s="68">
        <f>ROUND(('2. Tong hop diem KTDG'!AC43/'2. Tong hop diem KTDG'!AC$10*100),2)</f>
        <v>25</v>
      </c>
      <c r="AD42" s="68">
        <f>ROUND(('2. Tong hop diem KTDG'!AD43/'2. Tong hop diem KTDG'!AD$10*100),2)</f>
        <v>100</v>
      </c>
      <c r="AE42" s="69">
        <f t="shared" si="2"/>
        <v>25</v>
      </c>
      <c r="AF42" s="70">
        <f t="shared" si="3"/>
        <v>11</v>
      </c>
      <c r="AG42" s="70">
        <f t="shared" si="4"/>
        <v>4</v>
      </c>
      <c r="AH42" s="70">
        <f t="shared" si="5"/>
        <v>1</v>
      </c>
      <c r="AI42" s="70">
        <f t="shared" si="6"/>
        <v>3</v>
      </c>
      <c r="AJ42" s="70">
        <f t="shared" si="7"/>
        <v>6</v>
      </c>
      <c r="AK42" s="70">
        <f t="shared" si="8"/>
        <v>44</v>
      </c>
      <c r="AL42" s="70">
        <f t="shared" si="9"/>
        <v>16</v>
      </c>
      <c r="AM42" s="70">
        <f t="shared" si="10"/>
        <v>4</v>
      </c>
      <c r="AN42" s="70">
        <f t="shared" si="11"/>
        <v>12</v>
      </c>
      <c r="AO42" s="70">
        <f t="shared" si="12"/>
        <v>24</v>
      </c>
    </row>
    <row r="43" spans="1:41" ht="40" customHeight="1" x14ac:dyDescent="0.35">
      <c r="A43" s="66">
        <v>34</v>
      </c>
      <c r="B43" s="66">
        <v>665702</v>
      </c>
      <c r="C43" s="66" t="s">
        <v>80</v>
      </c>
      <c r="D43" s="67" t="d">
        <v>2000-01-21</v>
      </c>
      <c r="E43" s="66" t="s">
        <v>71</v>
      </c>
      <c r="F43" s="68">
        <f>ROUND(('2. Tong hop diem KTDG'!F44/'2. Tong hop diem KTDG'!F$10*100),2)</f>
        <v>25</v>
      </c>
      <c r="G43" s="68">
        <f>ROUND(('2. Tong hop diem KTDG'!G44/'2. Tong hop diem KTDG'!G$10*100),2)</f>
        <v>25</v>
      </c>
      <c r="H43" s="68">
        <f>ROUND(('2. Tong hop diem KTDG'!H44/'2. Tong hop diem KTDG'!H$10*100),2)</f>
        <v>25</v>
      </c>
      <c r="I43" s="68">
        <f>ROUND(('2. Tong hop diem KTDG'!I44/'2. Tong hop diem KTDG'!I$10*100),2)</f>
        <v>25</v>
      </c>
      <c r="J43" s="68">
        <f>ROUND(('2. Tong hop diem KTDG'!J44/'2. Tong hop diem KTDG'!J$10*100),2)</f>
        <v>25</v>
      </c>
      <c r="K43" s="68">
        <f>ROUND(('2. Tong hop diem KTDG'!K44/'2. Tong hop diem KTDG'!K$10*100),2)</f>
        <v>66.67</v>
      </c>
      <c r="L43" s="68">
        <f>ROUND(('2. Tong hop diem KTDG'!L44/'2. Tong hop diem KTDG'!L$10*100),2)</f>
        <v>25</v>
      </c>
      <c r="M43" s="68">
        <f>ROUND(('2. Tong hop diem KTDG'!M44/'2. Tong hop diem KTDG'!M$10*100),2)</f>
        <v>16.670000000000002</v>
      </c>
      <c r="N43" s="68">
        <f>ROUND(('2. Tong hop diem KTDG'!N44/'2. Tong hop diem KTDG'!N$10*100),2)</f>
        <v>100</v>
      </c>
      <c r="O43" s="68">
        <f>ROUND(('2. Tong hop diem KTDG'!O44/'2. Tong hop diem KTDG'!O$10*100),2)</f>
        <v>100</v>
      </c>
      <c r="P43" s="68">
        <f>ROUND(('2. Tong hop diem KTDG'!P44/'2. Tong hop diem KTDG'!P$10*100),2)</f>
        <v>25</v>
      </c>
      <c r="Q43" s="68">
        <f>ROUND(('2. Tong hop diem KTDG'!Q44/'2. Tong hop diem KTDG'!Q$10*100),2)</f>
        <v>25</v>
      </c>
      <c r="R43" s="68">
        <f>ROUND(('2. Tong hop diem KTDG'!R44/'2. Tong hop diem KTDG'!R$10*100),2)</f>
        <v>100</v>
      </c>
      <c r="S43" s="68">
        <f>ROUND(('2. Tong hop diem KTDG'!S44/'2. Tong hop diem KTDG'!S$10*100),2)</f>
        <v>25</v>
      </c>
      <c r="T43" s="68">
        <f>ROUND(('2. Tong hop diem KTDG'!T44/'2. Tong hop diem KTDG'!T$10*100),2)</f>
        <v>25</v>
      </c>
      <c r="U43" s="68">
        <f>ROUND(('2. Tong hop diem KTDG'!U44/'2. Tong hop diem KTDG'!U$10*100),2)</f>
        <v>100</v>
      </c>
      <c r="V43" s="68">
        <f>ROUND(('2. Tong hop diem KTDG'!V44/'2. Tong hop diem KTDG'!V$10*100),2)</f>
        <v>33.33</v>
      </c>
      <c r="W43" s="68">
        <f>ROUND(('2. Tong hop diem KTDG'!W44/'2. Tong hop diem KTDG'!W$10*100),2)</f>
        <v>33.33</v>
      </c>
      <c r="X43" s="68">
        <f>ROUND(('2. Tong hop diem KTDG'!X44/'2. Tong hop diem KTDG'!X$10*100),2)</f>
        <v>25</v>
      </c>
      <c r="Y43" s="68">
        <f>ROUND(('2. Tong hop diem KTDG'!Y44/'2. Tong hop diem KTDG'!Y$10*100),2)</f>
        <v>50</v>
      </c>
      <c r="Z43" s="68">
        <f>ROUND(('2. Tong hop diem KTDG'!Z44/'2. Tong hop diem KTDG'!Z$10*100),2)</f>
        <v>100</v>
      </c>
      <c r="AA43" s="68">
        <f>ROUND(('2. Tong hop diem KTDG'!AA44/'2. Tong hop diem KTDG'!AA$10*100),2)</f>
        <v>50</v>
      </c>
      <c r="AB43" s="68">
        <f>ROUND(('2. Tong hop diem KTDG'!AB44/'2. Tong hop diem KTDG'!AB$10*100),2)</f>
        <v>100</v>
      </c>
      <c r="AC43" s="68">
        <f>ROUND(('2. Tong hop diem KTDG'!AC44/'2. Tong hop diem KTDG'!AC$10*100),2)</f>
        <v>25</v>
      </c>
      <c r="AD43" s="68">
        <f>ROUND(('2. Tong hop diem KTDG'!AD44/'2. Tong hop diem KTDG'!AD$10*100),2)</f>
        <v>50</v>
      </c>
      <c r="AE43" s="69">
        <f t="shared" si="2"/>
        <v>25</v>
      </c>
      <c r="AF43" s="70">
        <f t="shared" si="3"/>
        <v>15</v>
      </c>
      <c r="AG43" s="70">
        <f t="shared" si="4"/>
        <v>3</v>
      </c>
      <c r="AH43" s="70">
        <f t="shared" si="5"/>
        <v>1</v>
      </c>
      <c r="AI43" s="70">
        <f t="shared" si="6"/>
        <v>0</v>
      </c>
      <c r="AJ43" s="70">
        <f t="shared" si="7"/>
        <v>6</v>
      </c>
      <c r="AK43" s="70">
        <f t="shared" si="8"/>
        <v>60</v>
      </c>
      <c r="AL43" s="70">
        <f t="shared" si="9"/>
        <v>12</v>
      </c>
      <c r="AM43" s="70">
        <f t="shared" si="10"/>
        <v>4</v>
      </c>
      <c r="AN43" s="70">
        <f t="shared" si="11"/>
        <v>0</v>
      </c>
      <c r="AO43" s="70">
        <f t="shared" si="12"/>
        <v>24</v>
      </c>
    </row>
    <row r="44" spans="1:41" ht="40" customHeight="1" x14ac:dyDescent="0.35">
      <c r="A44" s="66">
        <v>35</v>
      </c>
      <c r="B44" s="66">
        <v>665703</v>
      </c>
      <c r="C44" s="66" t="s">
        <v>81</v>
      </c>
      <c r="D44" s="67" t="d">
        <v>2000-01-22</v>
      </c>
      <c r="E44" s="66" t="s">
        <v>71</v>
      </c>
      <c r="F44" s="68">
        <f>ROUND(('2. Tong hop diem KTDG'!F45/'2. Tong hop diem KTDG'!F$10*100),2)</f>
        <v>75</v>
      </c>
      <c r="G44" s="68">
        <f>ROUND(('2. Tong hop diem KTDG'!G45/'2. Tong hop diem KTDG'!G$10*100),2)</f>
        <v>50</v>
      </c>
      <c r="H44" s="68">
        <f>ROUND(('2. Tong hop diem KTDG'!H45/'2. Tong hop diem KTDG'!H$10*100),2)</f>
        <v>50</v>
      </c>
      <c r="I44" s="68">
        <f>ROUND(('2. Tong hop diem KTDG'!I45/'2. Tong hop diem KTDG'!I$10*100),2)</f>
        <v>50</v>
      </c>
      <c r="J44" s="68">
        <f>ROUND(('2. Tong hop diem KTDG'!J45/'2. Tong hop diem KTDG'!J$10*100),2)</f>
        <v>25</v>
      </c>
      <c r="K44" s="68">
        <f>ROUND(('2. Tong hop diem KTDG'!K45/'2. Tong hop diem KTDG'!K$10*100),2)</f>
        <v>66.67</v>
      </c>
      <c r="L44" s="68">
        <f>ROUND(('2. Tong hop diem KTDG'!L45/'2. Tong hop diem KTDG'!L$10*100),2)</f>
        <v>25</v>
      </c>
      <c r="M44" s="68">
        <f>ROUND(('2. Tong hop diem KTDG'!M45/'2. Tong hop diem KTDG'!M$10*100),2)</f>
        <v>66.67</v>
      </c>
      <c r="N44" s="68">
        <f>ROUND(('2. Tong hop diem KTDG'!N45/'2. Tong hop diem KTDG'!N$10*100),2)</f>
        <v>50</v>
      </c>
      <c r="O44" s="68">
        <f>ROUND(('2. Tong hop diem KTDG'!O45/'2. Tong hop diem KTDG'!O$10*100),2)</f>
        <v>100</v>
      </c>
      <c r="P44" s="68">
        <f>ROUND(('2. Tong hop diem KTDG'!P45/'2. Tong hop diem KTDG'!P$10*100),2)</f>
        <v>25</v>
      </c>
      <c r="Q44" s="68">
        <f>ROUND(('2. Tong hop diem KTDG'!Q45/'2. Tong hop diem KTDG'!Q$10*100),2)</f>
        <v>25</v>
      </c>
      <c r="R44" s="68">
        <f>ROUND(('2. Tong hop diem KTDG'!R45/'2. Tong hop diem KTDG'!R$10*100),2)</f>
        <v>50</v>
      </c>
      <c r="S44" s="68">
        <f>ROUND(('2. Tong hop diem KTDG'!S45/'2. Tong hop diem KTDG'!S$10*100),2)</f>
        <v>25</v>
      </c>
      <c r="T44" s="68">
        <f>ROUND(('2. Tong hop diem KTDG'!T45/'2. Tong hop diem KTDG'!T$10*100),2)</f>
        <v>25</v>
      </c>
      <c r="U44" s="68">
        <f>ROUND(('2. Tong hop diem KTDG'!U45/'2. Tong hop diem KTDG'!U$10*100),2)</f>
        <v>100</v>
      </c>
      <c r="V44" s="68">
        <f>ROUND(('2. Tong hop diem KTDG'!V45/'2. Tong hop diem KTDG'!V$10*100),2)</f>
        <v>83.33</v>
      </c>
      <c r="W44" s="68">
        <f>ROUND(('2. Tong hop diem KTDG'!W45/'2. Tong hop diem KTDG'!W$10*100),2)</f>
        <v>83.33</v>
      </c>
      <c r="X44" s="68">
        <f>ROUND(('2. Tong hop diem KTDG'!X45/'2. Tong hop diem KTDG'!X$10*100),2)</f>
        <v>25</v>
      </c>
      <c r="Y44" s="68">
        <f>ROUND(('2. Tong hop diem KTDG'!Y45/'2. Tong hop diem KTDG'!Y$10*100),2)</f>
        <v>100</v>
      </c>
      <c r="Z44" s="68">
        <f>ROUND(('2. Tong hop diem KTDG'!Z45/'2. Tong hop diem KTDG'!Z$10*100),2)</f>
        <v>50</v>
      </c>
      <c r="AA44" s="68">
        <f>ROUND(('2. Tong hop diem KTDG'!AA45/'2. Tong hop diem KTDG'!AA$10*100),2)</f>
        <v>25</v>
      </c>
      <c r="AB44" s="68">
        <f>ROUND(('2. Tong hop diem KTDG'!AB45/'2. Tong hop diem KTDG'!AB$10*100),2)</f>
        <v>50</v>
      </c>
      <c r="AC44" s="68">
        <f>ROUND(('2. Tong hop diem KTDG'!AC45/'2. Tong hop diem KTDG'!AC$10*100),2)</f>
        <v>25</v>
      </c>
      <c r="AD44" s="68">
        <f>ROUND(('2. Tong hop diem KTDG'!AD45/'2. Tong hop diem KTDG'!AD$10*100),2)</f>
        <v>25</v>
      </c>
      <c r="AE44" s="69">
        <f t="shared" si="2"/>
        <v>25</v>
      </c>
      <c r="AF44" s="70">
        <f t="shared" si="3"/>
        <v>10</v>
      </c>
      <c r="AG44" s="70">
        <f t="shared" si="4"/>
        <v>7</v>
      </c>
      <c r="AH44" s="70">
        <f t="shared" si="5"/>
        <v>2</v>
      </c>
      <c r="AI44" s="70">
        <f t="shared" si="6"/>
        <v>3</v>
      </c>
      <c r="AJ44" s="70">
        <f t="shared" si="7"/>
        <v>3</v>
      </c>
      <c r="AK44" s="70">
        <f t="shared" si="8"/>
        <v>40</v>
      </c>
      <c r="AL44" s="70">
        <f t="shared" si="9"/>
        <v>28</v>
      </c>
      <c r="AM44" s="70">
        <f t="shared" si="10"/>
        <v>8</v>
      </c>
      <c r="AN44" s="70">
        <f t="shared" si="11"/>
        <v>12</v>
      </c>
      <c r="AO44" s="70">
        <f t="shared" si="12"/>
        <v>12</v>
      </c>
    </row>
    <row r="45" spans="1:41" ht="40" customHeight="1" x14ac:dyDescent="0.35">
      <c r="A45" s="66">
        <v>36</v>
      </c>
      <c r="B45" s="66">
        <v>665704</v>
      </c>
      <c r="C45" s="66" t="s">
        <v>82</v>
      </c>
      <c r="D45" s="67" t="d">
        <v>2000-01-23</v>
      </c>
      <c r="E45" s="66" t="s">
        <v>71</v>
      </c>
      <c r="F45" s="68">
        <f>ROUND(('2. Tong hop diem KTDG'!F46/'2. Tong hop diem KTDG'!F$10*100),2)</f>
        <v>25</v>
      </c>
      <c r="G45" s="68">
        <f>ROUND(('2. Tong hop diem KTDG'!G46/'2. Tong hop diem KTDG'!G$10*100),2)</f>
        <v>50</v>
      </c>
      <c r="H45" s="68">
        <f>ROUND(('2. Tong hop diem KTDG'!H46/'2. Tong hop diem KTDG'!H$10*100),2)</f>
        <v>50</v>
      </c>
      <c r="I45" s="68">
        <f>ROUND(('2. Tong hop diem KTDG'!I46/'2. Tong hop diem KTDG'!I$10*100),2)</f>
        <v>50</v>
      </c>
      <c r="J45" s="68">
        <f>ROUND(('2. Tong hop diem KTDG'!J46/'2. Tong hop diem KTDG'!J$10*100),2)</f>
        <v>25</v>
      </c>
      <c r="K45" s="68">
        <f>ROUND(('2. Tong hop diem KTDG'!K46/'2. Tong hop diem KTDG'!K$10*100),2)</f>
        <v>33.33</v>
      </c>
      <c r="L45" s="68">
        <f>ROUND(('2. Tong hop diem KTDG'!L46/'2. Tong hop diem KTDG'!L$10*100),2)</f>
        <v>25</v>
      </c>
      <c r="M45" s="68">
        <f>ROUND(('2. Tong hop diem KTDG'!M46/'2. Tong hop diem KTDG'!M$10*100),2)</f>
        <v>50</v>
      </c>
      <c r="N45" s="68">
        <f>ROUND(('2. Tong hop diem KTDG'!N46/'2. Tong hop diem KTDG'!N$10*100),2)</f>
        <v>100</v>
      </c>
      <c r="O45" s="68">
        <f>ROUND(('2. Tong hop diem KTDG'!O46/'2. Tong hop diem KTDG'!O$10*100),2)</f>
        <v>50</v>
      </c>
      <c r="P45" s="68">
        <f>ROUND(('2. Tong hop diem KTDG'!P46/'2. Tong hop diem KTDG'!P$10*100),2)</f>
        <v>25</v>
      </c>
      <c r="Q45" s="68">
        <f>ROUND(('2. Tong hop diem KTDG'!Q46/'2. Tong hop diem KTDG'!Q$10*100),2)</f>
        <v>25</v>
      </c>
      <c r="R45" s="68">
        <f>ROUND(('2. Tong hop diem KTDG'!R46/'2. Tong hop diem KTDG'!R$10*100),2)</f>
        <v>25</v>
      </c>
      <c r="S45" s="68">
        <f>ROUND(('2. Tong hop diem KTDG'!S46/'2. Tong hop diem KTDG'!S$10*100),2)</f>
        <v>25</v>
      </c>
      <c r="T45" s="68">
        <f>ROUND(('2. Tong hop diem KTDG'!T46/'2. Tong hop diem KTDG'!T$10*100),2)</f>
        <v>25</v>
      </c>
      <c r="U45" s="68">
        <f>ROUND(('2. Tong hop diem KTDG'!U46/'2. Tong hop diem KTDG'!U$10*100),2)</f>
        <v>100</v>
      </c>
      <c r="V45" s="68">
        <f>ROUND(('2. Tong hop diem KTDG'!V46/'2. Tong hop diem KTDG'!V$10*100),2)</f>
        <v>33.33</v>
      </c>
      <c r="W45" s="68">
        <f>ROUND(('2. Tong hop diem KTDG'!W46/'2. Tong hop diem KTDG'!W$10*100),2)</f>
        <v>50</v>
      </c>
      <c r="X45" s="68">
        <f>ROUND(('2. Tong hop diem KTDG'!X46/'2. Tong hop diem KTDG'!X$10*100),2)</f>
        <v>25</v>
      </c>
      <c r="Y45" s="68">
        <f>ROUND(('2. Tong hop diem KTDG'!Y46/'2. Tong hop diem KTDG'!Y$10*100),2)</f>
        <v>50</v>
      </c>
      <c r="Z45" s="68">
        <f>ROUND(('2. Tong hop diem KTDG'!Z46/'2. Tong hop diem KTDG'!Z$10*100),2)</f>
        <v>25</v>
      </c>
      <c r="AA45" s="68">
        <f>ROUND(('2. Tong hop diem KTDG'!AA46/'2. Tong hop diem KTDG'!AA$10*100),2)</f>
        <v>50</v>
      </c>
      <c r="AB45" s="68">
        <f>ROUND(('2. Tong hop diem KTDG'!AB46/'2. Tong hop diem KTDG'!AB$10*100),2)</f>
        <v>75</v>
      </c>
      <c r="AC45" s="68">
        <f>ROUND(('2. Tong hop diem KTDG'!AC46/'2. Tong hop diem KTDG'!AC$10*100),2)</f>
        <v>25</v>
      </c>
      <c r="AD45" s="68">
        <f>ROUND(('2. Tong hop diem KTDG'!AD46/'2. Tong hop diem KTDG'!AD$10*100),2)</f>
        <v>25</v>
      </c>
      <c r="AE45" s="69">
        <f t="shared" si="2"/>
        <v>25</v>
      </c>
      <c r="AF45" s="70">
        <f t="shared" si="3"/>
        <v>14</v>
      </c>
      <c r="AG45" s="70">
        <f t="shared" si="4"/>
        <v>8</v>
      </c>
      <c r="AH45" s="70">
        <f t="shared" si="5"/>
        <v>0</v>
      </c>
      <c r="AI45" s="70">
        <f t="shared" si="6"/>
        <v>1</v>
      </c>
      <c r="AJ45" s="70">
        <f t="shared" si="7"/>
        <v>2</v>
      </c>
      <c r="AK45" s="70">
        <f t="shared" si="8"/>
        <v>56</v>
      </c>
      <c r="AL45" s="70">
        <f t="shared" si="9"/>
        <v>32</v>
      </c>
      <c r="AM45" s="70">
        <f t="shared" si="10"/>
        <v>0</v>
      </c>
      <c r="AN45" s="70">
        <f t="shared" si="11"/>
        <v>4</v>
      </c>
      <c r="AO45" s="70">
        <f t="shared" si="12"/>
        <v>8</v>
      </c>
    </row>
    <row r="46" spans="1:41" ht="40" customHeight="1" x14ac:dyDescent="0.35">
      <c r="A46" s="66">
        <v>37</v>
      </c>
      <c r="B46" s="66">
        <v>665705</v>
      </c>
      <c r="C46" s="66" t="s">
        <v>70</v>
      </c>
      <c r="D46" s="67" t="d">
        <v>2000-01-12</v>
      </c>
      <c r="E46" s="66" t="s">
        <v>71</v>
      </c>
      <c r="F46" s="68">
        <f>ROUND(('2. Tong hop diem KTDG'!F47/'2. Tong hop diem KTDG'!F$10*100),2)</f>
        <v>100</v>
      </c>
      <c r="G46" s="68">
        <f>ROUND(('2. Tong hop diem KTDG'!G47/'2. Tong hop diem KTDG'!G$10*100),2)</f>
        <v>50</v>
      </c>
      <c r="H46" s="68">
        <f>ROUND(('2. Tong hop diem KTDG'!H47/'2. Tong hop diem KTDG'!H$10*100),2)</f>
        <v>50</v>
      </c>
      <c r="I46" s="68">
        <f>ROUND(('2. Tong hop diem KTDG'!I47/'2. Tong hop diem KTDG'!I$10*100),2)</f>
        <v>50</v>
      </c>
      <c r="J46" s="68">
        <f>ROUND(('2. Tong hop diem KTDG'!J47/'2. Tong hop diem KTDG'!J$10*100),2)</f>
        <v>25</v>
      </c>
      <c r="K46" s="68">
        <f>ROUND(('2. Tong hop diem KTDG'!K47/'2. Tong hop diem KTDG'!K$10*100),2)</f>
        <v>83.33</v>
      </c>
      <c r="L46" s="68">
        <f>ROUND(('2. Tong hop diem KTDG'!L47/'2. Tong hop diem KTDG'!L$10*100),2)</f>
        <v>25</v>
      </c>
      <c r="M46" s="68">
        <f>ROUND(('2. Tong hop diem KTDG'!M47/'2. Tong hop diem KTDG'!M$10*100),2)</f>
        <v>33.33</v>
      </c>
      <c r="N46" s="68">
        <f>ROUND(('2. Tong hop diem KTDG'!N47/'2. Tong hop diem KTDG'!N$10*100),2)</f>
        <v>100</v>
      </c>
      <c r="O46" s="68">
        <f>ROUND(('2. Tong hop diem KTDG'!O47/'2. Tong hop diem KTDG'!O$10*100),2)</f>
        <v>100</v>
      </c>
      <c r="P46" s="68">
        <f>ROUND(('2. Tong hop diem KTDG'!P47/'2. Tong hop diem KTDG'!P$10*100),2)</f>
        <v>50</v>
      </c>
      <c r="Q46" s="68">
        <f>ROUND(('2. Tong hop diem KTDG'!Q47/'2. Tong hop diem KTDG'!Q$10*100),2)</f>
        <v>25</v>
      </c>
      <c r="R46" s="68">
        <f>ROUND(('2. Tong hop diem KTDG'!R47/'2. Tong hop diem KTDG'!R$10*100),2)</f>
        <v>25</v>
      </c>
      <c r="S46" s="68">
        <f>ROUND(('2. Tong hop diem KTDG'!S47/'2. Tong hop diem KTDG'!S$10*100),2)</f>
        <v>50</v>
      </c>
      <c r="T46" s="68">
        <f>ROUND(('2. Tong hop diem KTDG'!T47/'2. Tong hop diem KTDG'!T$10*100),2)</f>
        <v>25</v>
      </c>
      <c r="U46" s="68">
        <f>ROUND(('2. Tong hop diem KTDG'!U47/'2. Tong hop diem KTDG'!U$10*100),2)</f>
        <v>100</v>
      </c>
      <c r="V46" s="68">
        <f>ROUND(('2. Tong hop diem KTDG'!V47/'2. Tong hop diem KTDG'!V$10*100),2)</f>
        <v>83.33</v>
      </c>
      <c r="W46" s="68">
        <f>ROUND(('2. Tong hop diem KTDG'!W47/'2. Tong hop diem KTDG'!W$10*100),2)</f>
        <v>66.67</v>
      </c>
      <c r="X46" s="68">
        <f>ROUND(('2. Tong hop diem KTDG'!X47/'2. Tong hop diem KTDG'!X$10*100),2)</f>
        <v>25</v>
      </c>
      <c r="Y46" s="68">
        <f>ROUND(('2. Tong hop diem KTDG'!Y47/'2. Tong hop diem KTDG'!Y$10*100),2)</f>
        <v>100</v>
      </c>
      <c r="Z46" s="68">
        <f>ROUND(('2. Tong hop diem KTDG'!Z47/'2. Tong hop diem KTDG'!Z$10*100),2)</f>
        <v>25</v>
      </c>
      <c r="AA46" s="68">
        <f>ROUND(('2. Tong hop diem KTDG'!AA47/'2. Tong hop diem KTDG'!AA$10*100),2)</f>
        <v>25</v>
      </c>
      <c r="AB46" s="68">
        <f>ROUND(('2. Tong hop diem KTDG'!AB47/'2. Tong hop diem KTDG'!AB$10*100),2)</f>
        <v>50</v>
      </c>
      <c r="AC46" s="68">
        <f>ROUND(('2. Tong hop diem KTDG'!AC47/'2. Tong hop diem KTDG'!AC$10*100),2)</f>
        <v>50</v>
      </c>
      <c r="AD46" s="68">
        <f>ROUND(('2. Tong hop diem KTDG'!AD47/'2. Tong hop diem KTDG'!AD$10*100),2)</f>
        <v>75</v>
      </c>
      <c r="AE46" s="69">
        <f t="shared" si="2"/>
        <v>25</v>
      </c>
      <c r="AF46" s="70">
        <f t="shared" si="3"/>
        <v>9</v>
      </c>
      <c r="AG46" s="70">
        <f t="shared" si="4"/>
        <v>7</v>
      </c>
      <c r="AH46" s="70">
        <f t="shared" si="5"/>
        <v>1</v>
      </c>
      <c r="AI46" s="70">
        <f t="shared" si="6"/>
        <v>3</v>
      </c>
      <c r="AJ46" s="70">
        <f t="shared" si="7"/>
        <v>5</v>
      </c>
      <c r="AK46" s="70">
        <f t="shared" si="8"/>
        <v>36</v>
      </c>
      <c r="AL46" s="70">
        <f t="shared" si="9"/>
        <v>28</v>
      </c>
      <c r="AM46" s="70">
        <f t="shared" si="10"/>
        <v>4</v>
      </c>
      <c r="AN46" s="70">
        <f t="shared" si="11"/>
        <v>12</v>
      </c>
      <c r="AO46" s="70">
        <f t="shared" si="12"/>
        <v>20</v>
      </c>
    </row>
    <row r="47" spans="1:41" ht="40" customHeight="1" x14ac:dyDescent="0.35">
      <c r="A47" s="66">
        <v>38</v>
      </c>
      <c r="B47" s="66">
        <v>665706</v>
      </c>
      <c r="C47" s="66" t="s">
        <v>72</v>
      </c>
      <c r="D47" s="67" t="d">
        <v>2000-01-13</v>
      </c>
      <c r="E47" s="66" t="s">
        <v>71</v>
      </c>
      <c r="F47" s="68">
        <f>ROUND(('2. Tong hop diem KTDG'!F48/'2. Tong hop diem KTDG'!F$10*100),2)</f>
        <v>50</v>
      </c>
      <c r="G47" s="68">
        <f>ROUND(('2. Tong hop diem KTDG'!G48/'2. Tong hop diem KTDG'!G$10*100),2)</f>
        <v>50</v>
      </c>
      <c r="H47" s="68">
        <f>ROUND(('2. Tong hop diem KTDG'!H48/'2. Tong hop diem KTDG'!H$10*100),2)</f>
        <v>50</v>
      </c>
      <c r="I47" s="68">
        <f>ROUND(('2. Tong hop diem KTDG'!I48/'2. Tong hop diem KTDG'!I$10*100),2)</f>
        <v>50</v>
      </c>
      <c r="J47" s="68">
        <f>ROUND(('2. Tong hop diem KTDG'!J48/'2. Tong hop diem KTDG'!J$10*100),2)</f>
        <v>25</v>
      </c>
      <c r="K47" s="68">
        <f>ROUND(('2. Tong hop diem KTDG'!K48/'2. Tong hop diem KTDG'!K$10*100),2)</f>
        <v>66.67</v>
      </c>
      <c r="L47" s="68">
        <f>ROUND(('2. Tong hop diem KTDG'!L48/'2. Tong hop diem KTDG'!L$10*100),2)</f>
        <v>50</v>
      </c>
      <c r="M47" s="68">
        <f>ROUND(('2. Tong hop diem KTDG'!M48/'2. Tong hop diem KTDG'!M$10*100),2)</f>
        <v>16.670000000000002</v>
      </c>
      <c r="N47" s="68">
        <f>ROUND(('2. Tong hop diem KTDG'!N48/'2. Tong hop diem KTDG'!N$10*100),2)</f>
        <v>100</v>
      </c>
      <c r="O47" s="68">
        <f>ROUND(('2. Tong hop diem KTDG'!O48/'2. Tong hop diem KTDG'!O$10*100),2)</f>
        <v>50</v>
      </c>
      <c r="P47" s="68">
        <f>ROUND(('2. Tong hop diem KTDG'!P48/'2. Tong hop diem KTDG'!P$10*100),2)</f>
        <v>50</v>
      </c>
      <c r="Q47" s="68">
        <f>ROUND(('2. Tong hop diem KTDG'!Q48/'2. Tong hop diem KTDG'!Q$10*100),2)</f>
        <v>25</v>
      </c>
      <c r="R47" s="68">
        <f>ROUND(('2. Tong hop diem KTDG'!R48/'2. Tong hop diem KTDG'!R$10*100),2)</f>
        <v>25</v>
      </c>
      <c r="S47" s="68">
        <f>ROUND(('2. Tong hop diem KTDG'!S48/'2. Tong hop diem KTDG'!S$10*100),2)</f>
        <v>50</v>
      </c>
      <c r="T47" s="68">
        <f>ROUND(('2. Tong hop diem KTDG'!T48/'2. Tong hop diem KTDG'!T$10*100),2)</f>
        <v>25</v>
      </c>
      <c r="U47" s="68">
        <f>ROUND(('2. Tong hop diem KTDG'!U48/'2. Tong hop diem KTDG'!U$10*100),2)</f>
        <v>50</v>
      </c>
      <c r="V47" s="68">
        <f>ROUND(('2. Tong hop diem KTDG'!V48/'2. Tong hop diem KTDG'!V$10*100),2)</f>
        <v>66.67</v>
      </c>
      <c r="W47" s="68">
        <f>ROUND(('2. Tong hop diem KTDG'!W48/'2. Tong hop diem KTDG'!W$10*100),2)</f>
        <v>66.67</v>
      </c>
      <c r="X47" s="68">
        <f>ROUND(('2. Tong hop diem KTDG'!X48/'2. Tong hop diem KTDG'!X$10*100),2)</f>
        <v>50</v>
      </c>
      <c r="Y47" s="68">
        <f>ROUND(('2. Tong hop diem KTDG'!Y48/'2. Tong hop diem KTDG'!Y$10*100),2)</f>
        <v>50</v>
      </c>
      <c r="Z47" s="68">
        <f>ROUND(('2. Tong hop diem KTDG'!Z48/'2. Tong hop diem KTDG'!Z$10*100),2)</f>
        <v>25</v>
      </c>
      <c r="AA47" s="68">
        <f>ROUND(('2. Tong hop diem KTDG'!AA48/'2. Tong hop diem KTDG'!AA$10*100),2)</f>
        <v>75</v>
      </c>
      <c r="AB47" s="68">
        <f>ROUND(('2. Tong hop diem KTDG'!AB48/'2. Tong hop diem KTDG'!AB$10*100),2)</f>
        <v>50</v>
      </c>
      <c r="AC47" s="68">
        <f>ROUND(('2. Tong hop diem KTDG'!AC48/'2. Tong hop diem KTDG'!AC$10*100),2)</f>
        <v>50</v>
      </c>
      <c r="AD47" s="68">
        <f>ROUND(('2. Tong hop diem KTDG'!AD48/'2. Tong hop diem KTDG'!AD$10*100),2)</f>
        <v>50</v>
      </c>
      <c r="AE47" s="69">
        <f t="shared" si="2"/>
        <v>25</v>
      </c>
      <c r="AF47" s="70">
        <f t="shared" si="3"/>
        <v>6</v>
      </c>
      <c r="AG47" s="70">
        <f t="shared" si="4"/>
        <v>14</v>
      </c>
      <c r="AH47" s="70">
        <f t="shared" si="5"/>
        <v>3</v>
      </c>
      <c r="AI47" s="70">
        <f t="shared" si="6"/>
        <v>1</v>
      </c>
      <c r="AJ47" s="70">
        <f t="shared" si="7"/>
        <v>1</v>
      </c>
      <c r="AK47" s="70">
        <f t="shared" si="8"/>
        <v>24</v>
      </c>
      <c r="AL47" s="70">
        <f t="shared" si="9"/>
        <v>56</v>
      </c>
      <c r="AM47" s="70">
        <f t="shared" si="10"/>
        <v>12</v>
      </c>
      <c r="AN47" s="70">
        <f t="shared" si="11"/>
        <v>4</v>
      </c>
      <c r="AO47" s="70">
        <f t="shared" si="12"/>
        <v>4</v>
      </c>
    </row>
    <row r="48" spans="1:41" ht="40" customHeight="1" x14ac:dyDescent="0.35">
      <c r="A48" s="66">
        <v>39</v>
      </c>
      <c r="B48" s="66">
        <v>665707</v>
      </c>
      <c r="C48" s="66" t="s">
        <v>73</v>
      </c>
      <c r="D48" s="67" t="d">
        <v>2000-01-14</v>
      </c>
      <c r="E48" s="66" t="s">
        <v>71</v>
      </c>
      <c r="F48" s="68">
        <f>ROUND(('2. Tong hop diem KTDG'!F49/'2. Tong hop diem KTDG'!F$10*100),2)</f>
        <v>50</v>
      </c>
      <c r="G48" s="68">
        <f>ROUND(('2. Tong hop diem KTDG'!G49/'2. Tong hop diem KTDG'!G$10*100),2)</f>
        <v>25</v>
      </c>
      <c r="H48" s="68">
        <f>ROUND(('2. Tong hop diem KTDG'!H49/'2. Tong hop diem KTDG'!H$10*100),2)</f>
        <v>100</v>
      </c>
      <c r="I48" s="68">
        <f>ROUND(('2. Tong hop diem KTDG'!I49/'2. Tong hop diem KTDG'!I$10*100),2)</f>
        <v>100</v>
      </c>
      <c r="J48" s="68">
        <f>ROUND(('2. Tong hop diem KTDG'!J49/'2. Tong hop diem KTDG'!J$10*100),2)</f>
        <v>25</v>
      </c>
      <c r="K48" s="68">
        <f>ROUND(('2. Tong hop diem KTDG'!K49/'2. Tong hop diem KTDG'!K$10*100),2)</f>
        <v>66.67</v>
      </c>
      <c r="L48" s="68">
        <f>ROUND(('2. Tong hop diem KTDG'!L49/'2. Tong hop diem KTDG'!L$10*100),2)</f>
        <v>50</v>
      </c>
      <c r="M48" s="68">
        <f>ROUND(('2. Tong hop diem KTDG'!M49/'2. Tong hop diem KTDG'!M$10*100),2)</f>
        <v>83.33</v>
      </c>
      <c r="N48" s="68">
        <f>ROUND(('2. Tong hop diem KTDG'!N49/'2. Tong hop diem KTDG'!N$10*100),2)</f>
        <v>50</v>
      </c>
      <c r="O48" s="68">
        <f>ROUND(('2. Tong hop diem KTDG'!O49/'2. Tong hop diem KTDG'!O$10*100),2)</f>
        <v>50</v>
      </c>
      <c r="P48" s="68">
        <f>ROUND(('2. Tong hop diem KTDG'!P49/'2. Tong hop diem KTDG'!P$10*100),2)</f>
        <v>100</v>
      </c>
      <c r="Q48" s="68">
        <f>ROUND(('2. Tong hop diem KTDG'!Q49/'2. Tong hop diem KTDG'!Q$10*100),2)</f>
        <v>50</v>
      </c>
      <c r="R48" s="68">
        <f>ROUND(('2. Tong hop diem KTDG'!R49/'2. Tong hop diem KTDG'!R$10*100),2)</f>
        <v>25</v>
      </c>
      <c r="S48" s="68">
        <f>ROUND(('2. Tong hop diem KTDG'!S49/'2. Tong hop diem KTDG'!S$10*100),2)</f>
        <v>100</v>
      </c>
      <c r="T48" s="68">
        <f>ROUND(('2. Tong hop diem KTDG'!T49/'2. Tong hop diem KTDG'!T$10*100),2)</f>
        <v>25</v>
      </c>
      <c r="U48" s="68">
        <f>ROUND(('2. Tong hop diem KTDG'!U49/'2. Tong hop diem KTDG'!U$10*100),2)</f>
        <v>50</v>
      </c>
      <c r="V48" s="68">
        <f>ROUND(('2. Tong hop diem KTDG'!V49/'2. Tong hop diem KTDG'!V$10*100),2)</f>
        <v>66.67</v>
      </c>
      <c r="W48" s="68">
        <f>ROUND(('2. Tong hop diem KTDG'!W49/'2. Tong hop diem KTDG'!W$10*100),2)</f>
        <v>83.33</v>
      </c>
      <c r="X48" s="68">
        <f>ROUND(('2. Tong hop diem KTDG'!X49/'2. Tong hop diem KTDG'!X$10*100),2)</f>
        <v>50</v>
      </c>
      <c r="Y48" s="68">
        <f>ROUND(('2. Tong hop diem KTDG'!Y49/'2. Tong hop diem KTDG'!Y$10*100),2)</f>
        <v>100</v>
      </c>
      <c r="Z48" s="68">
        <f>ROUND(('2. Tong hop diem KTDG'!Z49/'2. Tong hop diem KTDG'!Z$10*100),2)</f>
        <v>50</v>
      </c>
      <c r="AA48" s="68">
        <f>ROUND(('2. Tong hop diem KTDG'!AA49/'2. Tong hop diem KTDG'!AA$10*100),2)</f>
        <v>25</v>
      </c>
      <c r="AB48" s="68">
        <f>ROUND(('2. Tong hop diem KTDG'!AB49/'2. Tong hop diem KTDG'!AB$10*100),2)</f>
        <v>50</v>
      </c>
      <c r="AC48" s="68">
        <f>ROUND(('2. Tong hop diem KTDG'!AC49/'2. Tong hop diem KTDG'!AC$10*100),2)</f>
        <v>100</v>
      </c>
      <c r="AD48" s="68">
        <f>ROUND(('2. Tong hop diem KTDG'!AD49/'2. Tong hop diem KTDG'!AD$10*100),2)</f>
        <v>25</v>
      </c>
      <c r="AE48" s="69">
        <f t="shared" si="2"/>
        <v>25</v>
      </c>
      <c r="AF48" s="70">
        <f t="shared" si="3"/>
        <v>6</v>
      </c>
      <c r="AG48" s="70">
        <f t="shared" si="4"/>
        <v>9</v>
      </c>
      <c r="AH48" s="70">
        <f t="shared" si="5"/>
        <v>2</v>
      </c>
      <c r="AI48" s="70">
        <f t="shared" si="6"/>
        <v>2</v>
      </c>
      <c r="AJ48" s="70">
        <f t="shared" si="7"/>
        <v>6</v>
      </c>
      <c r="AK48" s="70">
        <f t="shared" si="8"/>
        <v>24</v>
      </c>
      <c r="AL48" s="70">
        <f t="shared" si="9"/>
        <v>36</v>
      </c>
      <c r="AM48" s="70">
        <f t="shared" si="10"/>
        <v>8</v>
      </c>
      <c r="AN48" s="70">
        <f t="shared" si="11"/>
        <v>8</v>
      </c>
      <c r="AO48" s="70">
        <f t="shared" si="12"/>
        <v>24</v>
      </c>
    </row>
    <row r="49" spans="1:41" ht="40" customHeight="1" x14ac:dyDescent="0.35">
      <c r="A49" s="66">
        <v>40</v>
      </c>
      <c r="B49" s="66">
        <v>665708</v>
      </c>
      <c r="C49" s="66" t="s">
        <v>74</v>
      </c>
      <c r="D49" s="67" t="d">
        <v>2000-01-15</v>
      </c>
      <c r="E49" s="66" t="s">
        <v>71</v>
      </c>
      <c r="F49" s="68">
        <f>ROUND(('2. Tong hop diem KTDG'!F50/'2. Tong hop diem KTDG'!F$10*100),2)</f>
        <v>100</v>
      </c>
      <c r="G49" s="68">
        <f>ROUND(('2. Tong hop diem KTDG'!G50/'2. Tong hop diem KTDG'!G$10*100),2)</f>
        <v>25</v>
      </c>
      <c r="H49" s="68">
        <f>ROUND(('2. Tong hop diem KTDG'!H50/'2. Tong hop diem KTDG'!H$10*100),2)</f>
        <v>50</v>
      </c>
      <c r="I49" s="68">
        <f>ROUND(('2. Tong hop diem KTDG'!I50/'2. Tong hop diem KTDG'!I$10*100),2)</f>
        <v>75</v>
      </c>
      <c r="J49" s="68">
        <f>ROUND(('2. Tong hop diem KTDG'!J50/'2. Tong hop diem KTDG'!J$10*100),2)</f>
        <v>50</v>
      </c>
      <c r="K49" s="68">
        <f>ROUND(('2. Tong hop diem KTDG'!K50/'2. Tong hop diem KTDG'!K$10*100),2)</f>
        <v>33.33</v>
      </c>
      <c r="L49" s="68">
        <f>ROUND(('2. Tong hop diem KTDG'!L50/'2. Tong hop diem KTDG'!L$10*100),2)</f>
        <v>100</v>
      </c>
      <c r="M49" s="68">
        <f>ROUND(('2. Tong hop diem KTDG'!M50/'2. Tong hop diem KTDG'!M$10*100),2)</f>
        <v>66.67</v>
      </c>
      <c r="N49" s="68">
        <f>ROUND(('2. Tong hop diem KTDG'!N50/'2. Tong hop diem KTDG'!N$10*100),2)</f>
        <v>50</v>
      </c>
      <c r="O49" s="68">
        <f>ROUND(('2. Tong hop diem KTDG'!O50/'2. Tong hop diem KTDG'!O$10*100),2)</f>
        <v>100</v>
      </c>
      <c r="P49" s="68">
        <f>ROUND(('2. Tong hop diem KTDG'!P50/'2. Tong hop diem KTDG'!P$10*100),2)</f>
        <v>75</v>
      </c>
      <c r="Q49" s="68">
        <f>ROUND(('2. Tong hop diem KTDG'!Q50/'2. Tong hop diem KTDG'!Q$10*100),2)</f>
        <v>50</v>
      </c>
      <c r="R49" s="68">
        <f>ROUND(('2. Tong hop diem KTDG'!R50/'2. Tong hop diem KTDG'!R$10*100),2)</f>
        <v>25</v>
      </c>
      <c r="S49" s="68">
        <f>ROUND(('2. Tong hop diem KTDG'!S50/'2. Tong hop diem KTDG'!S$10*100),2)</f>
        <v>75</v>
      </c>
      <c r="T49" s="68">
        <f>ROUND(('2. Tong hop diem KTDG'!T50/'2. Tong hop diem KTDG'!T$10*100),2)</f>
        <v>50</v>
      </c>
      <c r="U49" s="68">
        <f>ROUND(('2. Tong hop diem KTDG'!U50/'2. Tong hop diem KTDG'!U$10*100),2)</f>
        <v>100</v>
      </c>
      <c r="V49" s="68">
        <f>ROUND(('2. Tong hop diem KTDG'!V50/'2. Tong hop diem KTDG'!V$10*100),2)</f>
        <v>33.33</v>
      </c>
      <c r="W49" s="68">
        <f>ROUND(('2. Tong hop diem KTDG'!W50/'2. Tong hop diem KTDG'!W$10*100),2)</f>
        <v>66.67</v>
      </c>
      <c r="X49" s="68">
        <f>ROUND(('2. Tong hop diem KTDG'!X50/'2. Tong hop diem KTDG'!X$10*100),2)</f>
        <v>100</v>
      </c>
      <c r="Y49" s="68">
        <f>ROUND(('2. Tong hop diem KTDG'!Y50/'2. Tong hop diem KTDG'!Y$10*100),2)</f>
        <v>50</v>
      </c>
      <c r="Z49" s="68">
        <f>ROUND(('2. Tong hop diem KTDG'!Z50/'2. Tong hop diem KTDG'!Z$10*100),2)</f>
        <v>50</v>
      </c>
      <c r="AA49" s="68">
        <f>ROUND(('2. Tong hop diem KTDG'!AA50/'2. Tong hop diem KTDG'!AA$10*100),2)</f>
        <v>50</v>
      </c>
      <c r="AB49" s="68">
        <f>ROUND(('2. Tong hop diem KTDG'!AB50/'2. Tong hop diem KTDG'!AB$10*100),2)</f>
        <v>100</v>
      </c>
      <c r="AC49" s="68">
        <f>ROUND(('2. Tong hop diem KTDG'!AC50/'2. Tong hop diem KTDG'!AC$10*100),2)</f>
        <v>75</v>
      </c>
      <c r="AD49" s="68">
        <f>ROUND(('2. Tong hop diem KTDG'!AD50/'2. Tong hop diem KTDG'!AD$10*100),2)</f>
        <v>75</v>
      </c>
      <c r="AE49" s="69">
        <f t="shared" si="2"/>
        <v>25</v>
      </c>
      <c r="AF49" s="70">
        <f t="shared" si="3"/>
        <v>4</v>
      </c>
      <c r="AG49" s="70">
        <f t="shared" si="4"/>
        <v>8</v>
      </c>
      <c r="AH49" s="70">
        <f t="shared" si="5"/>
        <v>2</v>
      </c>
      <c r="AI49" s="70">
        <f t="shared" si="6"/>
        <v>5</v>
      </c>
      <c r="AJ49" s="70">
        <f t="shared" si="7"/>
        <v>6</v>
      </c>
      <c r="AK49" s="70">
        <f t="shared" si="8"/>
        <v>16</v>
      </c>
      <c r="AL49" s="70">
        <f t="shared" si="9"/>
        <v>32</v>
      </c>
      <c r="AM49" s="70">
        <f t="shared" si="10"/>
        <v>8</v>
      </c>
      <c r="AN49" s="70">
        <f t="shared" si="11"/>
        <v>20</v>
      </c>
      <c r="AO49" s="70">
        <f t="shared" si="12"/>
        <v>24</v>
      </c>
    </row>
    <row r="50" spans="1:41" ht="40" customHeight="1" x14ac:dyDescent="0.35">
      <c r="A50" s="66">
        <v>41</v>
      </c>
      <c r="B50" s="66">
        <v>665709</v>
      </c>
      <c r="C50" s="66" t="s">
        <v>75</v>
      </c>
      <c r="D50" s="67" t="d">
        <v>2000-01-16</v>
      </c>
      <c r="E50" s="66" t="s">
        <v>71</v>
      </c>
      <c r="F50" s="68">
        <f>ROUND(('2. Tong hop diem KTDG'!F51/'2. Tong hop diem KTDG'!F$10*100),2)</f>
        <v>50</v>
      </c>
      <c r="G50" s="68">
        <f>ROUND(('2. Tong hop diem KTDG'!G51/'2. Tong hop diem KTDG'!G$10*100),2)</f>
        <v>25</v>
      </c>
      <c r="H50" s="68">
        <f>ROUND(('2. Tong hop diem KTDG'!H51/'2. Tong hop diem KTDG'!H$10*100),2)</f>
        <v>50</v>
      </c>
      <c r="I50" s="68">
        <f>ROUND(('2. Tong hop diem KTDG'!I51/'2. Tong hop diem KTDG'!I$10*100),2)</f>
        <v>100</v>
      </c>
      <c r="J50" s="68">
        <f>ROUND(('2. Tong hop diem KTDG'!J51/'2. Tong hop diem KTDG'!J$10*100),2)</f>
        <v>50</v>
      </c>
      <c r="K50" s="68">
        <f>ROUND(('2. Tong hop diem KTDG'!K51/'2. Tong hop diem KTDG'!K$10*100),2)</f>
        <v>83.33</v>
      </c>
      <c r="L50" s="68">
        <f>ROUND(('2. Tong hop diem KTDG'!L51/'2. Tong hop diem KTDG'!L$10*100),2)</f>
        <v>75</v>
      </c>
      <c r="M50" s="68">
        <f>ROUND(('2. Tong hop diem KTDG'!M51/'2. Tong hop diem KTDG'!M$10*100),2)</f>
        <v>66.67</v>
      </c>
      <c r="N50" s="68">
        <f>ROUND(('2. Tong hop diem KTDG'!N51/'2. Tong hop diem KTDG'!N$10*100),2)</f>
        <v>100</v>
      </c>
      <c r="O50" s="68">
        <f>ROUND(('2. Tong hop diem KTDG'!O51/'2. Tong hop diem KTDG'!O$10*100),2)</f>
        <v>50</v>
      </c>
      <c r="P50" s="68">
        <f>ROUND(('2. Tong hop diem KTDG'!P51/'2. Tong hop diem KTDG'!P$10*100),2)</f>
        <v>100</v>
      </c>
      <c r="Q50" s="68">
        <f>ROUND(('2. Tong hop diem KTDG'!Q51/'2. Tong hop diem KTDG'!Q$10*100),2)</f>
        <v>100</v>
      </c>
      <c r="R50" s="68">
        <f>ROUND(('2. Tong hop diem KTDG'!R51/'2. Tong hop diem KTDG'!R$10*100),2)</f>
        <v>25</v>
      </c>
      <c r="S50" s="68">
        <f>ROUND(('2. Tong hop diem KTDG'!S51/'2. Tong hop diem KTDG'!S$10*100),2)</f>
        <v>100</v>
      </c>
      <c r="T50" s="68">
        <f>ROUND(('2. Tong hop diem KTDG'!T51/'2. Tong hop diem KTDG'!T$10*100),2)</f>
        <v>50</v>
      </c>
      <c r="U50" s="68">
        <f>ROUND(('2. Tong hop diem KTDG'!U51/'2. Tong hop diem KTDG'!U$10*100),2)</f>
        <v>50</v>
      </c>
      <c r="V50" s="68">
        <f>ROUND(('2. Tong hop diem KTDG'!V51/'2. Tong hop diem KTDG'!V$10*100),2)</f>
        <v>83.33</v>
      </c>
      <c r="W50" s="68">
        <f>ROUND(('2. Tong hop diem KTDG'!W51/'2. Tong hop diem KTDG'!W$10*100),2)</f>
        <v>66.67</v>
      </c>
      <c r="X50" s="68">
        <f>ROUND(('2. Tong hop diem KTDG'!X51/'2. Tong hop diem KTDG'!X$10*100),2)</f>
        <v>75</v>
      </c>
      <c r="Y50" s="68">
        <f>ROUND(('2. Tong hop diem KTDG'!Y51/'2. Tong hop diem KTDG'!Y$10*100),2)</f>
        <v>100</v>
      </c>
      <c r="Z50" s="68">
        <f>ROUND(('2. Tong hop diem KTDG'!Z51/'2. Tong hop diem KTDG'!Z$10*100),2)</f>
        <v>100</v>
      </c>
      <c r="AA50" s="68">
        <f>ROUND(('2. Tong hop diem KTDG'!AA51/'2. Tong hop diem KTDG'!AA$10*100),2)</f>
        <v>50</v>
      </c>
      <c r="AB50" s="68">
        <f>ROUND(('2. Tong hop diem KTDG'!AB51/'2. Tong hop diem KTDG'!AB$10*100),2)</f>
        <v>75</v>
      </c>
      <c r="AC50" s="68">
        <f>ROUND(('2. Tong hop diem KTDG'!AC51/'2. Tong hop diem KTDG'!AC$10*100),2)</f>
        <v>100</v>
      </c>
      <c r="AD50" s="68">
        <f>ROUND(('2. Tong hop diem KTDG'!AD51/'2. Tong hop diem KTDG'!AD$10*100),2)</f>
        <v>50</v>
      </c>
      <c r="AE50" s="69">
        <f t="shared" si="2"/>
        <v>25</v>
      </c>
      <c r="AF50" s="70">
        <f t="shared" si="3"/>
        <v>2</v>
      </c>
      <c r="AG50" s="70">
        <f t="shared" si="4"/>
        <v>8</v>
      </c>
      <c r="AH50" s="70">
        <f t="shared" si="5"/>
        <v>2</v>
      </c>
      <c r="AI50" s="70">
        <f t="shared" si="6"/>
        <v>5</v>
      </c>
      <c r="AJ50" s="70">
        <f t="shared" si="7"/>
        <v>8</v>
      </c>
      <c r="AK50" s="70">
        <f t="shared" si="8"/>
        <v>8</v>
      </c>
      <c r="AL50" s="70">
        <f t="shared" si="9"/>
        <v>32</v>
      </c>
      <c r="AM50" s="70">
        <f t="shared" si="10"/>
        <v>8</v>
      </c>
      <c r="AN50" s="70">
        <f t="shared" si="11"/>
        <v>20</v>
      </c>
      <c r="AO50" s="70">
        <f t="shared" si="12"/>
        <v>32</v>
      </c>
    </row>
    <row r="51" spans="1:41" ht="40" customHeight="1" x14ac:dyDescent="0.35">
      <c r="A51" s="66">
        <v>42</v>
      </c>
      <c r="B51" s="66">
        <v>665710</v>
      </c>
      <c r="C51" s="66" t="s">
        <v>76</v>
      </c>
      <c r="D51" s="67" t="d">
        <v>2000-01-17</v>
      </c>
      <c r="E51" s="66" t="s">
        <v>71</v>
      </c>
      <c r="F51" s="68">
        <f>ROUND(('2. Tong hop diem KTDG'!F52/'2. Tong hop diem KTDG'!F$10*100),2)</f>
        <v>50</v>
      </c>
      <c r="G51" s="68">
        <f>ROUND(('2. Tong hop diem KTDG'!G52/'2. Tong hop diem KTDG'!G$10*100),2)</f>
        <v>50</v>
      </c>
      <c r="H51" s="68">
        <f>ROUND(('2. Tong hop diem KTDG'!H52/'2. Tong hop diem KTDG'!H$10*100),2)</f>
        <v>100</v>
      </c>
      <c r="I51" s="68">
        <f>ROUND(('2. Tong hop diem KTDG'!I52/'2. Tong hop diem KTDG'!I$10*100),2)</f>
        <v>50</v>
      </c>
      <c r="J51" s="68">
        <f>ROUND(('2. Tong hop diem KTDG'!J52/'2. Tong hop diem KTDG'!J$10*100),2)</f>
        <v>100</v>
      </c>
      <c r="K51" s="68">
        <f>ROUND(('2. Tong hop diem KTDG'!K52/'2. Tong hop diem KTDG'!K$10*100),2)</f>
        <v>100</v>
      </c>
      <c r="L51" s="68">
        <f>ROUND(('2. Tong hop diem KTDG'!L52/'2. Tong hop diem KTDG'!L$10*100),2)</f>
        <v>100</v>
      </c>
      <c r="M51" s="68">
        <f>ROUND(('2. Tong hop diem KTDG'!M52/'2. Tong hop diem KTDG'!M$10*100),2)</f>
        <v>33.33</v>
      </c>
      <c r="N51" s="68">
        <f>ROUND(('2. Tong hop diem KTDG'!N52/'2. Tong hop diem KTDG'!N$10*100),2)</f>
        <v>50</v>
      </c>
      <c r="O51" s="68">
        <f>ROUND(('2. Tong hop diem KTDG'!O52/'2. Tong hop diem KTDG'!O$10*100),2)</f>
        <v>50</v>
      </c>
      <c r="P51" s="68">
        <f>ROUND(('2. Tong hop diem KTDG'!P52/'2. Tong hop diem KTDG'!P$10*100),2)</f>
        <v>50</v>
      </c>
      <c r="Q51" s="68">
        <f>ROUND(('2. Tong hop diem KTDG'!Q52/'2. Tong hop diem KTDG'!Q$10*100),2)</f>
        <v>75</v>
      </c>
      <c r="R51" s="68">
        <f>ROUND(('2. Tong hop diem KTDG'!R52/'2. Tong hop diem KTDG'!R$10*100),2)</f>
        <v>50</v>
      </c>
      <c r="S51" s="68">
        <f>ROUND(('2. Tong hop diem KTDG'!S52/'2. Tong hop diem KTDG'!S$10*100),2)</f>
        <v>50</v>
      </c>
      <c r="T51" s="68">
        <f>ROUND(('2. Tong hop diem KTDG'!T52/'2. Tong hop diem KTDG'!T$10*100),2)</f>
        <v>100</v>
      </c>
      <c r="U51" s="68">
        <f>ROUND(('2. Tong hop diem KTDG'!U52/'2. Tong hop diem KTDG'!U$10*100),2)</f>
        <v>100</v>
      </c>
      <c r="V51" s="68">
        <f>ROUND(('2. Tong hop diem KTDG'!V52/'2. Tong hop diem KTDG'!V$10*100),2)</f>
        <v>100</v>
      </c>
      <c r="W51" s="68">
        <f>ROUND(('2. Tong hop diem KTDG'!W52/'2. Tong hop diem KTDG'!W$10*100),2)</f>
        <v>33.33</v>
      </c>
      <c r="X51" s="68">
        <f>ROUND(('2. Tong hop diem KTDG'!X52/'2. Tong hop diem KTDG'!X$10*100),2)</f>
        <v>100</v>
      </c>
      <c r="Y51" s="68">
        <f>ROUND(('2. Tong hop diem KTDG'!Y52/'2. Tong hop diem KTDG'!Y$10*100),2)</f>
        <v>100</v>
      </c>
      <c r="Z51" s="68">
        <f>ROUND(('2. Tong hop diem KTDG'!Z52/'2. Tong hop diem KTDG'!Z$10*100),2)</f>
        <v>75</v>
      </c>
      <c r="AA51" s="68">
        <f>ROUND(('2. Tong hop diem KTDG'!AA52/'2. Tong hop diem KTDG'!AA$10*100),2)</f>
        <v>50</v>
      </c>
      <c r="AB51" s="68">
        <f>ROUND(('2. Tong hop diem KTDG'!AB52/'2. Tong hop diem KTDG'!AB$10*100),2)</f>
        <v>100</v>
      </c>
      <c r="AC51" s="68">
        <f>ROUND(('2. Tong hop diem KTDG'!AC52/'2. Tong hop diem KTDG'!AC$10*100),2)</f>
        <v>50</v>
      </c>
      <c r="AD51" s="68">
        <f>ROUND(('2. Tong hop diem KTDG'!AD52/'2. Tong hop diem KTDG'!AD$10*100),2)</f>
        <v>50</v>
      </c>
      <c r="AE51" s="69">
        <f t="shared" si="2"/>
        <v>25</v>
      </c>
      <c r="AF51" s="70">
        <f t="shared" si="3"/>
        <v>2</v>
      </c>
      <c r="AG51" s="70">
        <f t="shared" si="4"/>
        <v>11</v>
      </c>
      <c r="AH51" s="70">
        <f t="shared" si="5"/>
        <v>0</v>
      </c>
      <c r="AI51" s="70">
        <f t="shared" si="6"/>
        <v>2</v>
      </c>
      <c r="AJ51" s="70">
        <f t="shared" si="7"/>
        <v>10</v>
      </c>
      <c r="AK51" s="70">
        <f t="shared" si="8"/>
        <v>8</v>
      </c>
      <c r="AL51" s="70">
        <f t="shared" si="9"/>
        <v>44</v>
      </c>
      <c r="AM51" s="70">
        <f t="shared" si="10"/>
        <v>0</v>
      </c>
      <c r="AN51" s="70">
        <f t="shared" si="11"/>
        <v>8</v>
      </c>
      <c r="AO51" s="70">
        <f t="shared" si="12"/>
        <v>40</v>
      </c>
    </row>
    <row r="52" spans="1:41" ht="40" customHeight="1" x14ac:dyDescent="0.35">
      <c r="A52" s="66">
        <v>43</v>
      </c>
      <c r="B52" s="66">
        <v>665711</v>
      </c>
      <c r="C52" s="66" t="s">
        <v>77</v>
      </c>
      <c r="D52" s="67" t="d">
        <v>2000-01-18</v>
      </c>
      <c r="E52" s="66" t="s">
        <v>71</v>
      </c>
      <c r="F52" s="68">
        <f>ROUND(('2. Tong hop diem KTDG'!F53/'2. Tong hop diem KTDG'!F$10*100),2)</f>
        <v>100</v>
      </c>
      <c r="G52" s="68">
        <f>ROUND(('2. Tong hop diem KTDG'!G53/'2. Tong hop diem KTDG'!G$10*100),2)</f>
        <v>50</v>
      </c>
      <c r="H52" s="68">
        <f>ROUND(('2. Tong hop diem KTDG'!H53/'2. Tong hop diem KTDG'!H$10*100),2)</f>
        <v>75</v>
      </c>
      <c r="I52" s="68">
        <f>ROUND(('2. Tong hop diem KTDG'!I53/'2. Tong hop diem KTDG'!I$10*100),2)</f>
        <v>25</v>
      </c>
      <c r="J52" s="68">
        <f>ROUND(('2. Tong hop diem KTDG'!J53/'2. Tong hop diem KTDG'!J$10*100),2)</f>
        <v>75</v>
      </c>
      <c r="K52" s="68">
        <f>ROUND(('2. Tong hop diem KTDG'!K53/'2. Tong hop diem KTDG'!K$10*100),2)</f>
        <v>50</v>
      </c>
      <c r="L52" s="68">
        <f>ROUND(('2. Tong hop diem KTDG'!L53/'2. Tong hop diem KTDG'!L$10*100),2)</f>
        <v>50</v>
      </c>
      <c r="M52" s="68">
        <f>ROUND(('2. Tong hop diem KTDG'!M53/'2. Tong hop diem KTDG'!M$10*100),2)</f>
        <v>83.33</v>
      </c>
      <c r="N52" s="68">
        <f>ROUND(('2. Tong hop diem KTDG'!N53/'2. Tong hop diem KTDG'!N$10*100),2)</f>
        <v>100</v>
      </c>
      <c r="O52" s="68">
        <f>ROUND(('2. Tong hop diem KTDG'!O53/'2. Tong hop diem KTDG'!O$10*100),2)</f>
        <v>100</v>
      </c>
      <c r="P52" s="68">
        <f>ROUND(('2. Tong hop diem KTDG'!P53/'2. Tong hop diem KTDG'!P$10*100),2)</f>
        <v>25</v>
      </c>
      <c r="Q52" s="68">
        <f>ROUND(('2. Tong hop diem KTDG'!Q53/'2. Tong hop diem KTDG'!Q$10*100),2)</f>
        <v>100</v>
      </c>
      <c r="R52" s="68">
        <f>ROUND(('2. Tong hop diem KTDG'!R53/'2. Tong hop diem KTDG'!R$10*100),2)</f>
        <v>50</v>
      </c>
      <c r="S52" s="68">
        <f>ROUND(('2. Tong hop diem KTDG'!S53/'2. Tong hop diem KTDG'!S$10*100),2)</f>
        <v>25</v>
      </c>
      <c r="T52" s="68">
        <f>ROUND(('2. Tong hop diem KTDG'!T53/'2. Tong hop diem KTDG'!T$10*100),2)</f>
        <v>75</v>
      </c>
      <c r="U52" s="68">
        <f>ROUND(('2. Tong hop diem KTDG'!U53/'2. Tong hop diem KTDG'!U$10*100),2)</f>
        <v>50</v>
      </c>
      <c r="V52" s="68">
        <f>ROUND(('2. Tong hop diem KTDG'!V53/'2. Tong hop diem KTDG'!V$10*100),2)</f>
        <v>50</v>
      </c>
      <c r="W52" s="68">
        <f>ROUND(('2. Tong hop diem KTDG'!W53/'2. Tong hop diem KTDG'!W$10*100),2)</f>
        <v>83.33</v>
      </c>
      <c r="X52" s="68">
        <f>ROUND(('2. Tong hop diem KTDG'!X53/'2. Tong hop diem KTDG'!X$10*100),2)</f>
        <v>50</v>
      </c>
      <c r="Y52" s="68">
        <f>ROUND(('2. Tong hop diem KTDG'!Y53/'2. Tong hop diem KTDG'!Y$10*100),2)</f>
        <v>100</v>
      </c>
      <c r="Z52" s="68">
        <f>ROUND(('2. Tong hop diem KTDG'!Z53/'2. Tong hop diem KTDG'!Z$10*100),2)</f>
        <v>100</v>
      </c>
      <c r="AA52" s="68">
        <f>ROUND(('2. Tong hop diem KTDG'!AA53/'2. Tong hop diem KTDG'!AA$10*100),2)</f>
        <v>100</v>
      </c>
      <c r="AB52" s="68">
        <f>ROUND(('2. Tong hop diem KTDG'!AB53/'2. Tong hop diem KTDG'!AB$10*100),2)</f>
        <v>50</v>
      </c>
      <c r="AC52" s="68">
        <f>ROUND(('2. Tong hop diem KTDG'!AC53/'2. Tong hop diem KTDG'!AC$10*100),2)</f>
        <v>25</v>
      </c>
      <c r="AD52" s="68">
        <f>ROUND(('2. Tong hop diem KTDG'!AD53/'2. Tong hop diem KTDG'!AD$10*100),2)</f>
        <v>100</v>
      </c>
      <c r="AE52" s="69">
        <f t="shared" si="2"/>
        <v>25</v>
      </c>
      <c r="AF52" s="70">
        <f t="shared" si="3"/>
        <v>4</v>
      </c>
      <c r="AG52" s="70">
        <f t="shared" si="4"/>
        <v>8</v>
      </c>
      <c r="AH52" s="70">
        <f t="shared" si="5"/>
        <v>0</v>
      </c>
      <c r="AI52" s="70">
        <f t="shared" si="6"/>
        <v>5</v>
      </c>
      <c r="AJ52" s="70">
        <f t="shared" si="7"/>
        <v>8</v>
      </c>
      <c r="AK52" s="70">
        <f t="shared" si="8"/>
        <v>16</v>
      </c>
      <c r="AL52" s="70">
        <f t="shared" si="9"/>
        <v>32</v>
      </c>
      <c r="AM52" s="70">
        <f t="shared" si="10"/>
        <v>0</v>
      </c>
      <c r="AN52" s="70">
        <f t="shared" si="11"/>
        <v>20</v>
      </c>
      <c r="AO52" s="70">
        <f t="shared" si="12"/>
        <v>32</v>
      </c>
    </row>
    <row r="53" spans="1:41" ht="40" customHeight="1" x14ac:dyDescent="0.35">
      <c r="A53" s="66">
        <v>44</v>
      </c>
      <c r="B53" s="66">
        <v>665712</v>
      </c>
      <c r="C53" s="66" t="s">
        <v>78</v>
      </c>
      <c r="D53" s="67" t="d">
        <v>2000-01-19</v>
      </c>
      <c r="E53" s="66" t="s">
        <v>71</v>
      </c>
      <c r="F53" s="68">
        <f>ROUND(('2. Tong hop diem KTDG'!F54/'2. Tong hop diem KTDG'!F$10*100),2)</f>
        <v>75</v>
      </c>
      <c r="G53" s="68">
        <f>ROUND(('2. Tong hop diem KTDG'!G54/'2. Tong hop diem KTDG'!G$10*100),2)</f>
        <v>100</v>
      </c>
      <c r="H53" s="68">
        <f>ROUND(('2. Tong hop diem KTDG'!H54/'2. Tong hop diem KTDG'!H$10*100),2)</f>
        <v>100</v>
      </c>
      <c r="I53" s="68">
        <f>ROUND(('2. Tong hop diem KTDG'!I54/'2. Tong hop diem KTDG'!I$10*100),2)</f>
        <v>100</v>
      </c>
      <c r="J53" s="68">
        <f>ROUND(('2. Tong hop diem KTDG'!J54/'2. Tong hop diem KTDG'!J$10*100),2)</f>
        <v>100</v>
      </c>
      <c r="K53" s="68">
        <f>ROUND(('2. Tong hop diem KTDG'!K54/'2. Tong hop diem KTDG'!K$10*100),2)</f>
        <v>33.33</v>
      </c>
      <c r="L53" s="68">
        <f>ROUND(('2. Tong hop diem KTDG'!L54/'2. Tong hop diem KTDG'!L$10*100),2)</f>
        <v>25</v>
      </c>
      <c r="M53" s="68">
        <f>ROUND(('2. Tong hop diem KTDG'!M54/'2. Tong hop diem KTDG'!M$10*100),2)</f>
        <v>100</v>
      </c>
      <c r="N53" s="68">
        <f>ROUND(('2. Tong hop diem KTDG'!N54/'2. Tong hop diem KTDG'!N$10*100),2)</f>
        <v>100</v>
      </c>
      <c r="O53" s="68">
        <f>ROUND(('2. Tong hop diem KTDG'!O54/'2. Tong hop diem KTDG'!O$10*100),2)</f>
        <v>50</v>
      </c>
      <c r="P53" s="68">
        <f>ROUND(('2. Tong hop diem KTDG'!P54/'2. Tong hop diem KTDG'!P$10*100),2)</f>
        <v>25</v>
      </c>
      <c r="Q53" s="68">
        <f>ROUND(('2. Tong hop diem KTDG'!Q54/'2. Tong hop diem KTDG'!Q$10*100),2)</f>
        <v>50</v>
      </c>
      <c r="R53" s="68">
        <f>ROUND(('2. Tong hop diem KTDG'!R54/'2. Tong hop diem KTDG'!R$10*100),2)</f>
        <v>100</v>
      </c>
      <c r="S53" s="68">
        <f>ROUND(('2. Tong hop diem KTDG'!S54/'2. Tong hop diem KTDG'!S$10*100),2)</f>
        <v>25</v>
      </c>
      <c r="T53" s="68">
        <f>ROUND(('2. Tong hop diem KTDG'!T54/'2. Tong hop diem KTDG'!T$10*100),2)</f>
        <v>100</v>
      </c>
      <c r="U53" s="68">
        <f>ROUND(('2. Tong hop diem KTDG'!U54/'2. Tong hop diem KTDG'!U$10*100),2)</f>
        <v>100</v>
      </c>
      <c r="V53" s="68">
        <f>ROUND(('2. Tong hop diem KTDG'!V54/'2. Tong hop diem KTDG'!V$10*100),2)</f>
        <v>50</v>
      </c>
      <c r="W53" s="68">
        <f>ROUND(('2. Tong hop diem KTDG'!W54/'2. Tong hop diem KTDG'!W$10*100),2)</f>
        <v>100</v>
      </c>
      <c r="X53" s="68">
        <f>ROUND(('2. Tong hop diem KTDG'!X54/'2. Tong hop diem KTDG'!X$10*100),2)</f>
        <v>25</v>
      </c>
      <c r="Y53" s="68">
        <f>ROUND(('2. Tong hop diem KTDG'!Y54/'2. Tong hop diem KTDG'!Y$10*100),2)</f>
        <v>100</v>
      </c>
      <c r="Z53" s="68">
        <f>ROUND(('2. Tong hop diem KTDG'!Z54/'2. Tong hop diem KTDG'!Z$10*100),2)</f>
        <v>50</v>
      </c>
      <c r="AA53" s="68">
        <f>ROUND(('2. Tong hop diem KTDG'!AA54/'2. Tong hop diem KTDG'!AA$10*100),2)</f>
        <v>75</v>
      </c>
      <c r="AB53" s="68">
        <f>ROUND(('2. Tong hop diem KTDG'!AB54/'2. Tong hop diem KTDG'!AB$10*100),2)</f>
        <v>50</v>
      </c>
      <c r="AC53" s="68">
        <f>ROUND(('2. Tong hop diem KTDG'!AC54/'2. Tong hop diem KTDG'!AC$10*100),2)</f>
        <v>25</v>
      </c>
      <c r="AD53" s="68">
        <f>ROUND(('2. Tong hop diem KTDG'!AD54/'2. Tong hop diem KTDG'!AD$10*100),2)</f>
        <v>75</v>
      </c>
      <c r="AE53" s="69">
        <f t="shared" si="2"/>
        <v>25</v>
      </c>
      <c r="AF53" s="70">
        <f t="shared" si="3"/>
        <v>6</v>
      </c>
      <c r="AG53" s="70">
        <f t="shared" si="4"/>
        <v>5</v>
      </c>
      <c r="AH53" s="70">
        <f t="shared" si="5"/>
        <v>0</v>
      </c>
      <c r="AI53" s="70">
        <f t="shared" si="6"/>
        <v>3</v>
      </c>
      <c r="AJ53" s="70">
        <f t="shared" si="7"/>
        <v>11</v>
      </c>
      <c r="AK53" s="70">
        <f t="shared" si="8"/>
        <v>24</v>
      </c>
      <c r="AL53" s="70">
        <f t="shared" si="9"/>
        <v>20</v>
      </c>
      <c r="AM53" s="70">
        <f t="shared" si="10"/>
        <v>0</v>
      </c>
      <c r="AN53" s="70">
        <f t="shared" si="11"/>
        <v>12</v>
      </c>
      <c r="AO53" s="70">
        <f t="shared" si="12"/>
        <v>44</v>
      </c>
    </row>
    <row r="54" spans="1:41" ht="40" customHeight="1" x14ac:dyDescent="0.35">
      <c r="A54" s="66">
        <v>45</v>
      </c>
      <c r="B54" s="66">
        <v>665713</v>
      </c>
      <c r="C54" s="66" t="s">
        <v>79</v>
      </c>
      <c r="D54" s="67" t="d">
        <v>2000-01-20</v>
      </c>
      <c r="E54" s="66" t="s">
        <v>71</v>
      </c>
      <c r="F54" s="68">
        <f>ROUND(('2. Tong hop diem KTDG'!F55/'2. Tong hop diem KTDG'!F$10*100),2)</f>
        <v>75</v>
      </c>
      <c r="G54" s="68">
        <f>ROUND(('2. Tong hop diem KTDG'!G55/'2. Tong hop diem KTDG'!G$10*100),2)</f>
        <v>25</v>
      </c>
      <c r="H54" s="68">
        <f>ROUND(('2. Tong hop diem KTDG'!H55/'2. Tong hop diem KTDG'!H$10*100),2)</f>
        <v>50</v>
      </c>
      <c r="I54" s="68">
        <f>ROUND(('2. Tong hop diem KTDG'!I55/'2. Tong hop diem KTDG'!I$10*100),2)</f>
        <v>25</v>
      </c>
      <c r="J54" s="68">
        <f>ROUND(('2. Tong hop diem KTDG'!J55/'2. Tong hop diem KTDG'!J$10*100),2)</f>
        <v>50</v>
      </c>
      <c r="K54" s="68">
        <f>ROUND(('2. Tong hop diem KTDG'!K55/'2. Tong hop diem KTDG'!K$10*100),2)</f>
        <v>33.33</v>
      </c>
      <c r="L54" s="68">
        <f>ROUND(('2. Tong hop diem KTDG'!L55/'2. Tong hop diem KTDG'!L$10*100),2)</f>
        <v>25</v>
      </c>
      <c r="M54" s="68">
        <f>ROUND(('2. Tong hop diem KTDG'!M55/'2. Tong hop diem KTDG'!M$10*100),2)</f>
        <v>50</v>
      </c>
      <c r="N54" s="68">
        <f>ROUND(('2. Tong hop diem KTDG'!N55/'2. Tong hop diem KTDG'!N$10*100),2)</f>
        <v>100</v>
      </c>
      <c r="O54" s="68">
        <f>ROUND(('2. Tong hop diem KTDG'!O55/'2. Tong hop diem KTDG'!O$10*100),2)</f>
        <v>100</v>
      </c>
      <c r="P54" s="68">
        <f>ROUND(('2. Tong hop diem KTDG'!P55/'2. Tong hop diem KTDG'!P$10*100),2)</f>
        <v>25</v>
      </c>
      <c r="Q54" s="68">
        <f>ROUND(('2. Tong hop diem KTDG'!Q55/'2. Tong hop diem KTDG'!Q$10*100),2)</f>
        <v>25</v>
      </c>
      <c r="R54" s="68">
        <f>ROUND(('2. Tong hop diem KTDG'!R55/'2. Tong hop diem KTDG'!R$10*100),2)</f>
        <v>75</v>
      </c>
      <c r="S54" s="68">
        <f>ROUND(('2. Tong hop diem KTDG'!S55/'2. Tong hop diem KTDG'!S$10*100),2)</f>
        <v>25</v>
      </c>
      <c r="T54" s="68">
        <f>ROUND(('2. Tong hop diem KTDG'!T55/'2. Tong hop diem KTDG'!T$10*100),2)</f>
        <v>50</v>
      </c>
      <c r="U54" s="68">
        <f>ROUND(('2. Tong hop diem KTDG'!U55/'2. Tong hop diem KTDG'!U$10*100),2)</f>
        <v>100</v>
      </c>
      <c r="V54" s="68">
        <f>ROUND(('2. Tong hop diem KTDG'!V55/'2. Tong hop diem KTDG'!V$10*100),2)</f>
        <v>66.67</v>
      </c>
      <c r="W54" s="68">
        <f>ROUND(('2. Tong hop diem KTDG'!W55/'2. Tong hop diem KTDG'!W$10*100),2)</f>
        <v>33.33</v>
      </c>
      <c r="X54" s="68">
        <f>ROUND(('2. Tong hop diem KTDG'!X55/'2. Tong hop diem KTDG'!X$10*100),2)</f>
        <v>25</v>
      </c>
      <c r="Y54" s="68">
        <f>ROUND(('2. Tong hop diem KTDG'!Y55/'2. Tong hop diem KTDG'!Y$10*100),2)</f>
        <v>100</v>
      </c>
      <c r="Z54" s="68">
        <f>ROUND(('2. Tong hop diem KTDG'!Z55/'2. Tong hop diem KTDG'!Z$10*100),2)</f>
        <v>75</v>
      </c>
      <c r="AA54" s="68">
        <f>ROUND(('2. Tong hop diem KTDG'!AA55/'2. Tong hop diem KTDG'!AA$10*100),2)</f>
        <v>100</v>
      </c>
      <c r="AB54" s="68">
        <f>ROUND(('2. Tong hop diem KTDG'!AB55/'2. Tong hop diem KTDG'!AB$10*100),2)</f>
        <v>25</v>
      </c>
      <c r="AC54" s="68">
        <f>ROUND(('2. Tong hop diem KTDG'!AC55/'2. Tong hop diem KTDG'!AC$10*100),2)</f>
        <v>25</v>
      </c>
      <c r="AD54" s="68">
        <f>ROUND(('2. Tong hop diem KTDG'!AD55/'2. Tong hop diem KTDG'!AD$10*100),2)</f>
        <v>100</v>
      </c>
      <c r="AE54" s="69">
        <f t="shared" si="2"/>
        <v>25</v>
      </c>
      <c r="AF54" s="70">
        <f t="shared" si="3"/>
        <v>11</v>
      </c>
      <c r="AG54" s="70">
        <f t="shared" si="4"/>
        <v>4</v>
      </c>
      <c r="AH54" s="70">
        <f t="shared" si="5"/>
        <v>1</v>
      </c>
      <c r="AI54" s="70">
        <f t="shared" si="6"/>
        <v>3</v>
      </c>
      <c r="AJ54" s="70">
        <f t="shared" si="7"/>
        <v>6</v>
      </c>
      <c r="AK54" s="70">
        <f t="shared" si="8"/>
        <v>44</v>
      </c>
      <c r="AL54" s="70">
        <f t="shared" si="9"/>
        <v>16</v>
      </c>
      <c r="AM54" s="70">
        <f t="shared" si="10"/>
        <v>4</v>
      </c>
      <c r="AN54" s="70">
        <f t="shared" si="11"/>
        <v>12</v>
      </c>
      <c r="AO54" s="70">
        <f t="shared" si="12"/>
        <v>24</v>
      </c>
    </row>
    <row r="55" spans="1:41" ht="40" customHeight="1" x14ac:dyDescent="0.35">
      <c r="A55" s="66">
        <v>46</v>
      </c>
      <c r="B55" s="66">
        <v>665714</v>
      </c>
      <c r="C55" s="66" t="s">
        <v>80</v>
      </c>
      <c r="D55" s="67" t="d">
        <v>2000-01-21</v>
      </c>
      <c r="E55" s="66" t="s">
        <v>71</v>
      </c>
      <c r="F55" s="68">
        <f>ROUND(('2. Tong hop diem KTDG'!F56/'2. Tong hop diem KTDG'!F$10*100),2)</f>
        <v>25</v>
      </c>
      <c r="G55" s="68">
        <f>ROUND(('2. Tong hop diem KTDG'!G56/'2. Tong hop diem KTDG'!G$10*100),2)</f>
        <v>25</v>
      </c>
      <c r="H55" s="68">
        <f>ROUND(('2. Tong hop diem KTDG'!H56/'2. Tong hop diem KTDG'!H$10*100),2)</f>
        <v>25</v>
      </c>
      <c r="I55" s="68">
        <f>ROUND(('2. Tong hop diem KTDG'!I56/'2. Tong hop diem KTDG'!I$10*100),2)</f>
        <v>25</v>
      </c>
      <c r="J55" s="68">
        <f>ROUND(('2. Tong hop diem KTDG'!J56/'2. Tong hop diem KTDG'!J$10*100),2)</f>
        <v>25</v>
      </c>
      <c r="K55" s="68">
        <f>ROUND(('2. Tong hop diem KTDG'!K56/'2. Tong hop diem KTDG'!K$10*100),2)</f>
        <v>66.67</v>
      </c>
      <c r="L55" s="68">
        <f>ROUND(('2. Tong hop diem KTDG'!L56/'2. Tong hop diem KTDG'!L$10*100),2)</f>
        <v>25</v>
      </c>
      <c r="M55" s="68">
        <f>ROUND(('2. Tong hop diem KTDG'!M56/'2. Tong hop diem KTDG'!M$10*100),2)</f>
        <v>16.670000000000002</v>
      </c>
      <c r="N55" s="68">
        <f>ROUND(('2. Tong hop diem KTDG'!N56/'2. Tong hop diem KTDG'!N$10*100),2)</f>
        <v>100</v>
      </c>
      <c r="O55" s="68">
        <f>ROUND(('2. Tong hop diem KTDG'!O56/'2. Tong hop diem KTDG'!O$10*100),2)</f>
        <v>100</v>
      </c>
      <c r="P55" s="68">
        <f>ROUND(('2. Tong hop diem KTDG'!P56/'2. Tong hop diem KTDG'!P$10*100),2)</f>
        <v>25</v>
      </c>
      <c r="Q55" s="68">
        <f>ROUND(('2. Tong hop diem KTDG'!Q56/'2. Tong hop diem KTDG'!Q$10*100),2)</f>
        <v>25</v>
      </c>
      <c r="R55" s="68">
        <f>ROUND(('2. Tong hop diem KTDG'!R56/'2. Tong hop diem KTDG'!R$10*100),2)</f>
        <v>100</v>
      </c>
      <c r="S55" s="68">
        <f>ROUND(('2. Tong hop diem KTDG'!S56/'2. Tong hop diem KTDG'!S$10*100),2)</f>
        <v>25</v>
      </c>
      <c r="T55" s="68">
        <f>ROUND(('2. Tong hop diem KTDG'!T56/'2. Tong hop diem KTDG'!T$10*100),2)</f>
        <v>25</v>
      </c>
      <c r="U55" s="68">
        <f>ROUND(('2. Tong hop diem KTDG'!U56/'2. Tong hop diem KTDG'!U$10*100),2)</f>
        <v>100</v>
      </c>
      <c r="V55" s="68">
        <f>ROUND(('2. Tong hop diem KTDG'!V56/'2. Tong hop diem KTDG'!V$10*100),2)</f>
        <v>33.33</v>
      </c>
      <c r="W55" s="68">
        <f>ROUND(('2. Tong hop diem KTDG'!W56/'2. Tong hop diem KTDG'!W$10*100),2)</f>
        <v>33.33</v>
      </c>
      <c r="X55" s="68">
        <f>ROUND(('2. Tong hop diem KTDG'!X56/'2. Tong hop diem KTDG'!X$10*100),2)</f>
        <v>25</v>
      </c>
      <c r="Y55" s="68">
        <f>ROUND(('2. Tong hop diem KTDG'!Y56/'2. Tong hop diem KTDG'!Y$10*100),2)</f>
        <v>50</v>
      </c>
      <c r="Z55" s="68">
        <f>ROUND(('2. Tong hop diem KTDG'!Z56/'2. Tong hop diem KTDG'!Z$10*100),2)</f>
        <v>100</v>
      </c>
      <c r="AA55" s="68">
        <f>ROUND(('2. Tong hop diem KTDG'!AA56/'2. Tong hop diem KTDG'!AA$10*100),2)</f>
        <v>50</v>
      </c>
      <c r="AB55" s="68">
        <f>ROUND(('2. Tong hop diem KTDG'!AB56/'2. Tong hop diem KTDG'!AB$10*100),2)</f>
        <v>100</v>
      </c>
      <c r="AC55" s="68">
        <f>ROUND(('2. Tong hop diem KTDG'!AC56/'2. Tong hop diem KTDG'!AC$10*100),2)</f>
        <v>25</v>
      </c>
      <c r="AD55" s="68">
        <f>ROUND(('2. Tong hop diem KTDG'!AD56/'2. Tong hop diem KTDG'!AD$10*100),2)</f>
        <v>50</v>
      </c>
      <c r="AE55" s="69">
        <f t="shared" si="2"/>
        <v>25</v>
      </c>
      <c r="AF55" s="70">
        <f t="shared" si="3"/>
        <v>15</v>
      </c>
      <c r="AG55" s="70">
        <f t="shared" si="4"/>
        <v>3</v>
      </c>
      <c r="AH55" s="70">
        <f t="shared" si="5"/>
        <v>1</v>
      </c>
      <c r="AI55" s="70">
        <f t="shared" si="6"/>
        <v>0</v>
      </c>
      <c r="AJ55" s="70">
        <f t="shared" si="7"/>
        <v>6</v>
      </c>
      <c r="AK55" s="70">
        <f t="shared" si="8"/>
        <v>60</v>
      </c>
      <c r="AL55" s="70">
        <f t="shared" si="9"/>
        <v>12</v>
      </c>
      <c r="AM55" s="70">
        <f t="shared" si="10"/>
        <v>4</v>
      </c>
      <c r="AN55" s="70">
        <f t="shared" si="11"/>
        <v>0</v>
      </c>
      <c r="AO55" s="70">
        <f t="shared" si="12"/>
        <v>24</v>
      </c>
    </row>
    <row r="56" spans="1:41" ht="40" customHeight="1" x14ac:dyDescent="0.35">
      <c r="A56" s="66">
        <v>47</v>
      </c>
      <c r="B56" s="66">
        <v>665715</v>
      </c>
      <c r="C56" s="66" t="s">
        <v>81</v>
      </c>
      <c r="D56" s="67" t="d">
        <v>2000-01-22</v>
      </c>
      <c r="E56" s="66" t="s">
        <v>71</v>
      </c>
      <c r="F56" s="68">
        <f>ROUND(('2. Tong hop diem KTDG'!F57/'2. Tong hop diem KTDG'!F$10*100),2)</f>
        <v>75</v>
      </c>
      <c r="G56" s="68">
        <f>ROUND(('2. Tong hop diem KTDG'!G57/'2. Tong hop diem KTDG'!G$10*100),2)</f>
        <v>50</v>
      </c>
      <c r="H56" s="68">
        <f>ROUND(('2. Tong hop diem KTDG'!H57/'2. Tong hop diem KTDG'!H$10*100),2)</f>
        <v>50</v>
      </c>
      <c r="I56" s="68">
        <f>ROUND(('2. Tong hop diem KTDG'!I57/'2. Tong hop diem KTDG'!I$10*100),2)</f>
        <v>50</v>
      </c>
      <c r="J56" s="68">
        <f>ROUND(('2. Tong hop diem KTDG'!J57/'2. Tong hop diem KTDG'!J$10*100),2)</f>
        <v>25</v>
      </c>
      <c r="K56" s="68">
        <f>ROUND(('2. Tong hop diem KTDG'!K57/'2. Tong hop diem KTDG'!K$10*100),2)</f>
        <v>66.67</v>
      </c>
      <c r="L56" s="68">
        <f>ROUND(('2. Tong hop diem KTDG'!L57/'2. Tong hop diem KTDG'!L$10*100),2)</f>
        <v>25</v>
      </c>
      <c r="M56" s="68">
        <f>ROUND(('2. Tong hop diem KTDG'!M57/'2. Tong hop diem KTDG'!M$10*100),2)</f>
        <v>66.67</v>
      </c>
      <c r="N56" s="68">
        <f>ROUND(('2. Tong hop diem KTDG'!N57/'2. Tong hop diem KTDG'!N$10*100),2)</f>
        <v>50</v>
      </c>
      <c r="O56" s="68">
        <f>ROUND(('2. Tong hop diem KTDG'!O57/'2. Tong hop diem KTDG'!O$10*100),2)</f>
        <v>100</v>
      </c>
      <c r="P56" s="68">
        <f>ROUND(('2. Tong hop diem KTDG'!P57/'2. Tong hop diem KTDG'!P$10*100),2)</f>
        <v>25</v>
      </c>
      <c r="Q56" s="68">
        <f>ROUND(('2. Tong hop diem KTDG'!Q57/'2. Tong hop diem KTDG'!Q$10*100),2)</f>
        <v>25</v>
      </c>
      <c r="R56" s="68">
        <f>ROUND(('2. Tong hop diem KTDG'!R57/'2. Tong hop diem KTDG'!R$10*100),2)</f>
        <v>50</v>
      </c>
      <c r="S56" s="68">
        <f>ROUND(('2. Tong hop diem KTDG'!S57/'2. Tong hop diem KTDG'!S$10*100),2)</f>
        <v>25</v>
      </c>
      <c r="T56" s="68">
        <f>ROUND(('2. Tong hop diem KTDG'!T57/'2. Tong hop diem KTDG'!T$10*100),2)</f>
        <v>25</v>
      </c>
      <c r="U56" s="68">
        <f>ROUND(('2. Tong hop diem KTDG'!U57/'2. Tong hop diem KTDG'!U$10*100),2)</f>
        <v>100</v>
      </c>
      <c r="V56" s="68">
        <f>ROUND(('2. Tong hop diem KTDG'!V57/'2. Tong hop diem KTDG'!V$10*100),2)</f>
        <v>83.33</v>
      </c>
      <c r="W56" s="68">
        <f>ROUND(('2. Tong hop diem KTDG'!W57/'2. Tong hop diem KTDG'!W$10*100),2)</f>
        <v>83.33</v>
      </c>
      <c r="X56" s="68">
        <f>ROUND(('2. Tong hop diem KTDG'!X57/'2. Tong hop diem KTDG'!X$10*100),2)</f>
        <v>25</v>
      </c>
      <c r="Y56" s="68">
        <f>ROUND(('2. Tong hop diem KTDG'!Y57/'2. Tong hop diem KTDG'!Y$10*100),2)</f>
        <v>100</v>
      </c>
      <c r="Z56" s="68">
        <f>ROUND(('2. Tong hop diem KTDG'!Z57/'2. Tong hop diem KTDG'!Z$10*100),2)</f>
        <v>50</v>
      </c>
      <c r="AA56" s="68">
        <f>ROUND(('2. Tong hop diem KTDG'!AA57/'2. Tong hop diem KTDG'!AA$10*100),2)</f>
        <v>25</v>
      </c>
      <c r="AB56" s="68">
        <f>ROUND(('2. Tong hop diem KTDG'!AB57/'2. Tong hop diem KTDG'!AB$10*100),2)</f>
        <v>50</v>
      </c>
      <c r="AC56" s="68">
        <f>ROUND(('2. Tong hop diem KTDG'!AC57/'2. Tong hop diem KTDG'!AC$10*100),2)</f>
        <v>25</v>
      </c>
      <c r="AD56" s="68">
        <f>ROUND(('2. Tong hop diem KTDG'!AD57/'2. Tong hop diem KTDG'!AD$10*100),2)</f>
        <v>25</v>
      </c>
      <c r="AE56" s="69">
        <f t="shared" si="2"/>
        <v>25</v>
      </c>
      <c r="AF56" s="70">
        <f t="shared" si="3"/>
        <v>10</v>
      </c>
      <c r="AG56" s="70">
        <f t="shared" si="4"/>
        <v>7</v>
      </c>
      <c r="AH56" s="70">
        <f t="shared" si="5"/>
        <v>2</v>
      </c>
      <c r="AI56" s="70">
        <f t="shared" si="6"/>
        <v>3</v>
      </c>
      <c r="AJ56" s="70">
        <f t="shared" si="7"/>
        <v>3</v>
      </c>
      <c r="AK56" s="70">
        <f t="shared" si="8"/>
        <v>40</v>
      </c>
      <c r="AL56" s="70">
        <f t="shared" si="9"/>
        <v>28</v>
      </c>
      <c r="AM56" s="70">
        <f t="shared" si="10"/>
        <v>8</v>
      </c>
      <c r="AN56" s="70">
        <f t="shared" si="11"/>
        <v>12</v>
      </c>
      <c r="AO56" s="70">
        <f t="shared" si="12"/>
        <v>12</v>
      </c>
    </row>
    <row r="57" spans="1:41" ht="40" customHeight="1" x14ac:dyDescent="0.35">
      <c r="A57" s="66">
        <v>48</v>
      </c>
      <c r="B57" s="66">
        <v>665716</v>
      </c>
      <c r="C57" s="66" t="s">
        <v>82</v>
      </c>
      <c r="D57" s="67" t="d">
        <v>2000-01-23</v>
      </c>
      <c r="E57" s="66" t="s">
        <v>71</v>
      </c>
      <c r="F57" s="68">
        <f>ROUND(('2. Tong hop diem KTDG'!F58/'2. Tong hop diem KTDG'!F$10*100),2)</f>
        <v>25</v>
      </c>
      <c r="G57" s="68">
        <f>ROUND(('2. Tong hop diem KTDG'!G58/'2. Tong hop diem KTDG'!G$10*100),2)</f>
        <v>50</v>
      </c>
      <c r="H57" s="68">
        <f>ROUND(('2. Tong hop diem KTDG'!H58/'2. Tong hop diem KTDG'!H$10*100),2)</f>
        <v>50</v>
      </c>
      <c r="I57" s="68">
        <f>ROUND(('2. Tong hop diem KTDG'!I58/'2. Tong hop diem KTDG'!I$10*100),2)</f>
        <v>50</v>
      </c>
      <c r="J57" s="68">
        <f>ROUND(('2. Tong hop diem KTDG'!J58/'2. Tong hop diem KTDG'!J$10*100),2)</f>
        <v>25</v>
      </c>
      <c r="K57" s="68">
        <f>ROUND(('2. Tong hop diem KTDG'!K58/'2. Tong hop diem KTDG'!K$10*100),2)</f>
        <v>33.33</v>
      </c>
      <c r="L57" s="68">
        <f>ROUND(('2. Tong hop diem KTDG'!L58/'2. Tong hop diem KTDG'!L$10*100),2)</f>
        <v>25</v>
      </c>
      <c r="M57" s="68">
        <f>ROUND(('2. Tong hop diem KTDG'!M58/'2. Tong hop diem KTDG'!M$10*100),2)</f>
        <v>50</v>
      </c>
      <c r="N57" s="68">
        <f>ROUND(('2. Tong hop diem KTDG'!N58/'2. Tong hop diem KTDG'!N$10*100),2)</f>
        <v>100</v>
      </c>
      <c r="O57" s="68">
        <f>ROUND(('2. Tong hop diem KTDG'!O58/'2. Tong hop diem KTDG'!O$10*100),2)</f>
        <v>50</v>
      </c>
      <c r="P57" s="68">
        <f>ROUND(('2. Tong hop diem KTDG'!P58/'2. Tong hop diem KTDG'!P$10*100),2)</f>
        <v>25</v>
      </c>
      <c r="Q57" s="68">
        <f>ROUND(('2. Tong hop diem KTDG'!Q58/'2. Tong hop diem KTDG'!Q$10*100),2)</f>
        <v>25</v>
      </c>
      <c r="R57" s="68">
        <f>ROUND(('2. Tong hop diem KTDG'!R58/'2. Tong hop diem KTDG'!R$10*100),2)</f>
        <v>25</v>
      </c>
      <c r="S57" s="68">
        <f>ROUND(('2. Tong hop diem KTDG'!S58/'2. Tong hop diem KTDG'!S$10*100),2)</f>
        <v>25</v>
      </c>
      <c r="T57" s="68">
        <f>ROUND(('2. Tong hop diem KTDG'!T58/'2. Tong hop diem KTDG'!T$10*100),2)</f>
        <v>25</v>
      </c>
      <c r="U57" s="68">
        <f>ROUND(('2. Tong hop diem KTDG'!U58/'2. Tong hop diem KTDG'!U$10*100),2)</f>
        <v>100</v>
      </c>
      <c r="V57" s="68">
        <f>ROUND(('2. Tong hop diem KTDG'!V58/'2. Tong hop diem KTDG'!V$10*100),2)</f>
        <v>33.33</v>
      </c>
      <c r="W57" s="68">
        <f>ROUND(('2. Tong hop diem KTDG'!W58/'2. Tong hop diem KTDG'!W$10*100),2)</f>
        <v>50</v>
      </c>
      <c r="X57" s="68">
        <f>ROUND(('2. Tong hop diem KTDG'!X58/'2. Tong hop diem KTDG'!X$10*100),2)</f>
        <v>25</v>
      </c>
      <c r="Y57" s="68">
        <f>ROUND(('2. Tong hop diem KTDG'!Y58/'2. Tong hop diem KTDG'!Y$10*100),2)</f>
        <v>50</v>
      </c>
      <c r="Z57" s="68">
        <f>ROUND(('2. Tong hop diem KTDG'!Z58/'2. Tong hop diem KTDG'!Z$10*100),2)</f>
        <v>25</v>
      </c>
      <c r="AA57" s="68">
        <f>ROUND(('2. Tong hop diem KTDG'!AA58/'2. Tong hop diem KTDG'!AA$10*100),2)</f>
        <v>50</v>
      </c>
      <c r="AB57" s="68">
        <f>ROUND(('2. Tong hop diem KTDG'!AB58/'2. Tong hop diem KTDG'!AB$10*100),2)</f>
        <v>75</v>
      </c>
      <c r="AC57" s="68">
        <f>ROUND(('2. Tong hop diem KTDG'!AC58/'2. Tong hop diem KTDG'!AC$10*100),2)</f>
        <v>25</v>
      </c>
      <c r="AD57" s="68">
        <f>ROUND(('2. Tong hop diem KTDG'!AD58/'2. Tong hop diem KTDG'!AD$10*100),2)</f>
        <v>25</v>
      </c>
      <c r="AE57" s="69">
        <f t="shared" si="2"/>
        <v>25</v>
      </c>
      <c r="AF57" s="70">
        <f t="shared" si="3"/>
        <v>14</v>
      </c>
      <c r="AG57" s="70">
        <f t="shared" si="4"/>
        <v>8</v>
      </c>
      <c r="AH57" s="70">
        <f t="shared" si="5"/>
        <v>0</v>
      </c>
      <c r="AI57" s="70">
        <f t="shared" si="6"/>
        <v>1</v>
      </c>
      <c r="AJ57" s="70">
        <f t="shared" si="7"/>
        <v>2</v>
      </c>
      <c r="AK57" s="70">
        <f t="shared" si="8"/>
        <v>56</v>
      </c>
      <c r="AL57" s="70">
        <f t="shared" si="9"/>
        <v>32</v>
      </c>
      <c r="AM57" s="70">
        <f t="shared" si="10"/>
        <v>0</v>
      </c>
      <c r="AN57" s="70">
        <f t="shared" si="11"/>
        <v>4</v>
      </c>
      <c r="AO57" s="70">
        <f t="shared" si="12"/>
        <v>8</v>
      </c>
    </row>
    <row r="58" spans="1:41" ht="40" customHeight="1" x14ac:dyDescent="0.35">
      <c r="A58" s="66">
        <v>49</v>
      </c>
      <c r="B58" s="66">
        <v>665717</v>
      </c>
      <c r="C58" s="66" t="s">
        <v>70</v>
      </c>
      <c r="D58" s="67" t="d">
        <v>2000-01-12</v>
      </c>
      <c r="E58" s="66" t="s">
        <v>71</v>
      </c>
      <c r="F58" s="68">
        <f>ROUND(('2. Tong hop diem KTDG'!F59/'2. Tong hop diem KTDG'!F$10*100),2)</f>
        <v>100</v>
      </c>
      <c r="G58" s="68">
        <f>ROUND(('2. Tong hop diem KTDG'!G59/'2. Tong hop diem KTDG'!G$10*100),2)</f>
        <v>50</v>
      </c>
      <c r="H58" s="68">
        <f>ROUND(('2. Tong hop diem KTDG'!H59/'2. Tong hop diem KTDG'!H$10*100),2)</f>
        <v>50</v>
      </c>
      <c r="I58" s="68">
        <f>ROUND(('2. Tong hop diem KTDG'!I59/'2. Tong hop diem KTDG'!I$10*100),2)</f>
        <v>50</v>
      </c>
      <c r="J58" s="68">
        <f>ROUND(('2. Tong hop diem KTDG'!J59/'2. Tong hop diem KTDG'!J$10*100),2)</f>
        <v>25</v>
      </c>
      <c r="K58" s="68">
        <f>ROUND(('2. Tong hop diem KTDG'!K59/'2. Tong hop diem KTDG'!K$10*100),2)</f>
        <v>83.33</v>
      </c>
      <c r="L58" s="68">
        <f>ROUND(('2. Tong hop diem KTDG'!L59/'2. Tong hop diem KTDG'!L$10*100),2)</f>
        <v>25</v>
      </c>
      <c r="M58" s="68">
        <f>ROUND(('2. Tong hop diem KTDG'!M59/'2. Tong hop diem KTDG'!M$10*100),2)</f>
        <v>33.33</v>
      </c>
      <c r="N58" s="68">
        <f>ROUND(('2. Tong hop diem KTDG'!N59/'2. Tong hop diem KTDG'!N$10*100),2)</f>
        <v>100</v>
      </c>
      <c r="O58" s="68">
        <f>ROUND(('2. Tong hop diem KTDG'!O59/'2. Tong hop diem KTDG'!O$10*100),2)</f>
        <v>100</v>
      </c>
      <c r="P58" s="68">
        <f>ROUND(('2. Tong hop diem KTDG'!P59/'2. Tong hop diem KTDG'!P$10*100),2)</f>
        <v>50</v>
      </c>
      <c r="Q58" s="68">
        <f>ROUND(('2. Tong hop diem KTDG'!Q59/'2. Tong hop diem KTDG'!Q$10*100),2)</f>
        <v>25</v>
      </c>
      <c r="R58" s="68">
        <f>ROUND(('2. Tong hop diem KTDG'!R59/'2. Tong hop diem KTDG'!R$10*100),2)</f>
        <v>25</v>
      </c>
      <c r="S58" s="68">
        <f>ROUND(('2. Tong hop diem KTDG'!S59/'2. Tong hop diem KTDG'!S$10*100),2)</f>
        <v>50</v>
      </c>
      <c r="T58" s="68">
        <f>ROUND(('2. Tong hop diem KTDG'!T59/'2. Tong hop diem KTDG'!T$10*100),2)</f>
        <v>25</v>
      </c>
      <c r="U58" s="68">
        <f>ROUND(('2. Tong hop diem KTDG'!U59/'2. Tong hop diem KTDG'!U$10*100),2)</f>
        <v>100</v>
      </c>
      <c r="V58" s="68">
        <f>ROUND(('2. Tong hop diem KTDG'!V59/'2. Tong hop diem KTDG'!V$10*100),2)</f>
        <v>83.33</v>
      </c>
      <c r="W58" s="68">
        <f>ROUND(('2. Tong hop diem KTDG'!W59/'2. Tong hop diem KTDG'!W$10*100),2)</f>
        <v>66.67</v>
      </c>
      <c r="X58" s="68">
        <f>ROUND(('2. Tong hop diem KTDG'!X59/'2. Tong hop diem KTDG'!X$10*100),2)</f>
        <v>25</v>
      </c>
      <c r="Y58" s="68">
        <f>ROUND(('2. Tong hop diem KTDG'!Y59/'2. Tong hop diem KTDG'!Y$10*100),2)</f>
        <v>100</v>
      </c>
      <c r="Z58" s="68">
        <f>ROUND(('2. Tong hop diem KTDG'!Z59/'2. Tong hop diem KTDG'!Z$10*100),2)</f>
        <v>25</v>
      </c>
      <c r="AA58" s="68">
        <f>ROUND(('2. Tong hop diem KTDG'!AA59/'2. Tong hop diem KTDG'!AA$10*100),2)</f>
        <v>25</v>
      </c>
      <c r="AB58" s="68">
        <f>ROUND(('2. Tong hop diem KTDG'!AB59/'2. Tong hop diem KTDG'!AB$10*100),2)</f>
        <v>50</v>
      </c>
      <c r="AC58" s="68">
        <f>ROUND(('2. Tong hop diem KTDG'!AC59/'2. Tong hop diem KTDG'!AC$10*100),2)</f>
        <v>50</v>
      </c>
      <c r="AD58" s="68">
        <f>ROUND(('2. Tong hop diem KTDG'!AD59/'2. Tong hop diem KTDG'!AD$10*100),2)</f>
        <v>75</v>
      </c>
      <c r="AE58" s="69">
        <f t="shared" si="2"/>
        <v>25</v>
      </c>
      <c r="AF58" s="70">
        <f t="shared" si="3"/>
        <v>9</v>
      </c>
      <c r="AG58" s="70">
        <f t="shared" si="4"/>
        <v>7</v>
      </c>
      <c r="AH58" s="70">
        <f t="shared" si="5"/>
        <v>1</v>
      </c>
      <c r="AI58" s="70">
        <f t="shared" si="6"/>
        <v>3</v>
      </c>
      <c r="AJ58" s="70">
        <f t="shared" si="7"/>
        <v>5</v>
      </c>
      <c r="AK58" s="70">
        <f t="shared" si="8"/>
        <v>36</v>
      </c>
      <c r="AL58" s="70">
        <f t="shared" si="9"/>
        <v>28</v>
      </c>
      <c r="AM58" s="70">
        <f t="shared" si="10"/>
        <v>4</v>
      </c>
      <c r="AN58" s="70">
        <f t="shared" si="11"/>
        <v>12</v>
      </c>
      <c r="AO58" s="70">
        <f t="shared" si="12"/>
        <v>20</v>
      </c>
    </row>
    <row r="59" spans="1:41" ht="40" customHeight="1" x14ac:dyDescent="0.35">
      <c r="A59" s="66">
        <v>50</v>
      </c>
      <c r="B59" s="66">
        <v>665718</v>
      </c>
      <c r="C59" s="66" t="s">
        <v>72</v>
      </c>
      <c r="D59" s="67" t="d">
        <v>2000-01-13</v>
      </c>
      <c r="E59" s="66" t="s">
        <v>71</v>
      </c>
      <c r="F59" s="68">
        <f>ROUND(('2. Tong hop diem KTDG'!F60/'2. Tong hop diem KTDG'!F$10*100),2)</f>
        <v>50</v>
      </c>
      <c r="G59" s="68">
        <f>ROUND(('2. Tong hop diem KTDG'!G60/'2. Tong hop diem KTDG'!G$10*100),2)</f>
        <v>50</v>
      </c>
      <c r="H59" s="68">
        <f>ROUND(('2. Tong hop diem KTDG'!H60/'2. Tong hop diem KTDG'!H$10*100),2)</f>
        <v>50</v>
      </c>
      <c r="I59" s="68">
        <f>ROUND(('2. Tong hop diem KTDG'!I60/'2. Tong hop diem KTDG'!I$10*100),2)</f>
        <v>50</v>
      </c>
      <c r="J59" s="68">
        <f>ROUND(('2. Tong hop diem KTDG'!J60/'2. Tong hop diem KTDG'!J$10*100),2)</f>
        <v>25</v>
      </c>
      <c r="K59" s="68">
        <f>ROUND(('2. Tong hop diem KTDG'!K60/'2. Tong hop diem KTDG'!K$10*100),2)</f>
        <v>66.67</v>
      </c>
      <c r="L59" s="68">
        <f>ROUND(('2. Tong hop diem KTDG'!L60/'2. Tong hop diem KTDG'!L$10*100),2)</f>
        <v>50</v>
      </c>
      <c r="M59" s="68">
        <f>ROUND(('2. Tong hop diem KTDG'!M60/'2. Tong hop diem KTDG'!M$10*100),2)</f>
        <v>16.670000000000002</v>
      </c>
      <c r="N59" s="68">
        <f>ROUND(('2. Tong hop diem KTDG'!N60/'2. Tong hop diem KTDG'!N$10*100),2)</f>
        <v>100</v>
      </c>
      <c r="O59" s="68">
        <f>ROUND(('2. Tong hop diem KTDG'!O60/'2. Tong hop diem KTDG'!O$10*100),2)</f>
        <v>50</v>
      </c>
      <c r="P59" s="68">
        <f>ROUND(('2. Tong hop diem KTDG'!P60/'2. Tong hop diem KTDG'!P$10*100),2)</f>
        <v>50</v>
      </c>
      <c r="Q59" s="68">
        <f>ROUND(('2. Tong hop diem KTDG'!Q60/'2. Tong hop diem KTDG'!Q$10*100),2)</f>
        <v>25</v>
      </c>
      <c r="R59" s="68">
        <f>ROUND(('2. Tong hop diem KTDG'!R60/'2. Tong hop diem KTDG'!R$10*100),2)</f>
        <v>25</v>
      </c>
      <c r="S59" s="68">
        <f>ROUND(('2. Tong hop diem KTDG'!S60/'2. Tong hop diem KTDG'!S$10*100),2)</f>
        <v>50</v>
      </c>
      <c r="T59" s="68">
        <f>ROUND(('2. Tong hop diem KTDG'!T60/'2. Tong hop diem KTDG'!T$10*100),2)</f>
        <v>25</v>
      </c>
      <c r="U59" s="68">
        <f>ROUND(('2. Tong hop diem KTDG'!U60/'2. Tong hop diem KTDG'!U$10*100),2)</f>
        <v>50</v>
      </c>
      <c r="V59" s="68">
        <f>ROUND(('2. Tong hop diem KTDG'!V60/'2. Tong hop diem KTDG'!V$10*100),2)</f>
        <v>66.67</v>
      </c>
      <c r="W59" s="68">
        <f>ROUND(('2. Tong hop diem KTDG'!W60/'2. Tong hop diem KTDG'!W$10*100),2)</f>
        <v>66.67</v>
      </c>
      <c r="X59" s="68">
        <f>ROUND(('2. Tong hop diem KTDG'!X60/'2. Tong hop diem KTDG'!X$10*100),2)</f>
        <v>50</v>
      </c>
      <c r="Y59" s="68">
        <f>ROUND(('2. Tong hop diem KTDG'!Y60/'2. Tong hop diem KTDG'!Y$10*100),2)</f>
        <v>50</v>
      </c>
      <c r="Z59" s="68">
        <f>ROUND(('2. Tong hop diem KTDG'!Z60/'2. Tong hop diem KTDG'!Z$10*100),2)</f>
        <v>25</v>
      </c>
      <c r="AA59" s="68">
        <f>ROUND(('2. Tong hop diem KTDG'!AA60/'2. Tong hop diem KTDG'!AA$10*100),2)</f>
        <v>75</v>
      </c>
      <c r="AB59" s="68">
        <f>ROUND(('2. Tong hop diem KTDG'!AB60/'2. Tong hop diem KTDG'!AB$10*100),2)</f>
        <v>50</v>
      </c>
      <c r="AC59" s="68">
        <f>ROUND(('2. Tong hop diem KTDG'!AC60/'2. Tong hop diem KTDG'!AC$10*100),2)</f>
        <v>50</v>
      </c>
      <c r="AD59" s="68">
        <f>ROUND(('2. Tong hop diem KTDG'!AD60/'2. Tong hop diem KTDG'!AD$10*100),2)</f>
        <v>50</v>
      </c>
      <c r="AE59" s="69">
        <f t="shared" si="2"/>
        <v>25</v>
      </c>
      <c r="AF59" s="70">
        <f t="shared" si="3"/>
        <v>6</v>
      </c>
      <c r="AG59" s="70">
        <f t="shared" si="4"/>
        <v>14</v>
      </c>
      <c r="AH59" s="70">
        <f t="shared" si="5"/>
        <v>3</v>
      </c>
      <c r="AI59" s="70">
        <f t="shared" si="6"/>
        <v>1</v>
      </c>
      <c r="AJ59" s="70">
        <f t="shared" si="7"/>
        <v>1</v>
      </c>
      <c r="AK59" s="70">
        <f t="shared" si="8"/>
        <v>24</v>
      </c>
      <c r="AL59" s="70">
        <f t="shared" si="9"/>
        <v>56</v>
      </c>
      <c r="AM59" s="70">
        <f t="shared" si="10"/>
        <v>12</v>
      </c>
      <c r="AN59" s="70">
        <f t="shared" si="11"/>
        <v>4</v>
      </c>
      <c r="AO59" s="70">
        <f t="shared" si="12"/>
        <v>4</v>
      </c>
    </row>
    <row r="60" spans="1:41" ht="40" customHeight="1" x14ac:dyDescent="0.35">
      <c r="A60" s="66">
        <v>51</v>
      </c>
      <c r="B60" s="66">
        <v>665719</v>
      </c>
      <c r="C60" s="66" t="s">
        <v>73</v>
      </c>
      <c r="D60" s="67" t="d">
        <v>2000-01-14</v>
      </c>
      <c r="E60" s="66" t="s">
        <v>71</v>
      </c>
      <c r="F60" s="68">
        <f>ROUND(('2. Tong hop diem KTDG'!F61/'2. Tong hop diem KTDG'!F$10*100),2)</f>
        <v>50</v>
      </c>
      <c r="G60" s="68">
        <f>ROUND(('2. Tong hop diem KTDG'!G61/'2. Tong hop diem KTDG'!G$10*100),2)</f>
        <v>25</v>
      </c>
      <c r="H60" s="68">
        <f>ROUND(('2. Tong hop diem KTDG'!H61/'2. Tong hop diem KTDG'!H$10*100),2)</f>
        <v>100</v>
      </c>
      <c r="I60" s="68">
        <f>ROUND(('2. Tong hop diem KTDG'!I61/'2. Tong hop diem KTDG'!I$10*100),2)</f>
        <v>100</v>
      </c>
      <c r="J60" s="68">
        <f>ROUND(('2. Tong hop diem KTDG'!J61/'2. Tong hop diem KTDG'!J$10*100),2)</f>
        <v>25</v>
      </c>
      <c r="K60" s="68">
        <f>ROUND(('2. Tong hop diem KTDG'!K61/'2. Tong hop diem KTDG'!K$10*100),2)</f>
        <v>66.67</v>
      </c>
      <c r="L60" s="68">
        <f>ROUND(('2. Tong hop diem KTDG'!L61/'2. Tong hop diem KTDG'!L$10*100),2)</f>
        <v>50</v>
      </c>
      <c r="M60" s="68">
        <f>ROUND(('2. Tong hop diem KTDG'!M61/'2. Tong hop diem KTDG'!M$10*100),2)</f>
        <v>83.33</v>
      </c>
      <c r="N60" s="68">
        <f>ROUND(('2. Tong hop diem KTDG'!N61/'2. Tong hop diem KTDG'!N$10*100),2)</f>
        <v>50</v>
      </c>
      <c r="O60" s="68">
        <f>ROUND(('2. Tong hop diem KTDG'!O61/'2. Tong hop diem KTDG'!O$10*100),2)</f>
        <v>50</v>
      </c>
      <c r="P60" s="68">
        <f>ROUND(('2. Tong hop diem KTDG'!P61/'2. Tong hop diem KTDG'!P$10*100),2)</f>
        <v>100</v>
      </c>
      <c r="Q60" s="68">
        <f>ROUND(('2. Tong hop diem KTDG'!Q61/'2. Tong hop diem KTDG'!Q$10*100),2)</f>
        <v>50</v>
      </c>
      <c r="R60" s="68">
        <f>ROUND(('2. Tong hop diem KTDG'!R61/'2. Tong hop diem KTDG'!R$10*100),2)</f>
        <v>25</v>
      </c>
      <c r="S60" s="68">
        <f>ROUND(('2. Tong hop diem KTDG'!S61/'2. Tong hop diem KTDG'!S$10*100),2)</f>
        <v>100</v>
      </c>
      <c r="T60" s="68">
        <f>ROUND(('2. Tong hop diem KTDG'!T61/'2. Tong hop diem KTDG'!T$10*100),2)</f>
        <v>25</v>
      </c>
      <c r="U60" s="68">
        <f>ROUND(('2. Tong hop diem KTDG'!U61/'2. Tong hop diem KTDG'!U$10*100),2)</f>
        <v>50</v>
      </c>
      <c r="V60" s="68">
        <f>ROUND(('2. Tong hop diem KTDG'!V61/'2. Tong hop diem KTDG'!V$10*100),2)</f>
        <v>66.67</v>
      </c>
      <c r="W60" s="68">
        <f>ROUND(('2. Tong hop diem KTDG'!W61/'2. Tong hop diem KTDG'!W$10*100),2)</f>
        <v>83.33</v>
      </c>
      <c r="X60" s="68">
        <f>ROUND(('2. Tong hop diem KTDG'!X61/'2. Tong hop diem KTDG'!X$10*100),2)</f>
        <v>50</v>
      </c>
      <c r="Y60" s="68">
        <f>ROUND(('2. Tong hop diem KTDG'!Y61/'2. Tong hop diem KTDG'!Y$10*100),2)</f>
        <v>100</v>
      </c>
      <c r="Z60" s="68">
        <f>ROUND(('2. Tong hop diem KTDG'!Z61/'2. Tong hop diem KTDG'!Z$10*100),2)</f>
        <v>50</v>
      </c>
      <c r="AA60" s="68">
        <f>ROUND(('2. Tong hop diem KTDG'!AA61/'2. Tong hop diem KTDG'!AA$10*100),2)</f>
        <v>25</v>
      </c>
      <c r="AB60" s="68">
        <f>ROUND(('2. Tong hop diem KTDG'!AB61/'2. Tong hop diem KTDG'!AB$10*100),2)</f>
        <v>50</v>
      </c>
      <c r="AC60" s="68">
        <f>ROUND(('2. Tong hop diem KTDG'!AC61/'2. Tong hop diem KTDG'!AC$10*100),2)</f>
        <v>100</v>
      </c>
      <c r="AD60" s="68">
        <f>ROUND(('2. Tong hop diem KTDG'!AD61/'2. Tong hop diem KTDG'!AD$10*100),2)</f>
        <v>25</v>
      </c>
      <c r="AE60" s="69">
        <f t="shared" si="2"/>
        <v>25</v>
      </c>
      <c r="AF60" s="70">
        <f t="shared" si="3"/>
        <v>6</v>
      </c>
      <c r="AG60" s="70">
        <f t="shared" si="4"/>
        <v>9</v>
      </c>
      <c r="AH60" s="70">
        <f t="shared" si="5"/>
        <v>2</v>
      </c>
      <c r="AI60" s="70">
        <f t="shared" si="6"/>
        <v>2</v>
      </c>
      <c r="AJ60" s="70">
        <f t="shared" si="7"/>
        <v>6</v>
      </c>
      <c r="AK60" s="70">
        <f t="shared" si="8"/>
        <v>24</v>
      </c>
      <c r="AL60" s="70">
        <f t="shared" si="9"/>
        <v>36</v>
      </c>
      <c r="AM60" s="70">
        <f t="shared" si="10"/>
        <v>8</v>
      </c>
      <c r="AN60" s="70">
        <f t="shared" si="11"/>
        <v>8</v>
      </c>
      <c r="AO60" s="70">
        <f t="shared" si="12"/>
        <v>24</v>
      </c>
    </row>
    <row r="61" spans="1:41" ht="40" customHeight="1" x14ac:dyDescent="0.35">
      <c r="A61" s="66">
        <v>52</v>
      </c>
      <c r="B61" s="66">
        <v>665720</v>
      </c>
      <c r="C61" s="66" t="s">
        <v>74</v>
      </c>
      <c r="D61" s="67" t="d">
        <v>2000-01-15</v>
      </c>
      <c r="E61" s="66" t="s">
        <v>71</v>
      </c>
      <c r="F61" s="68">
        <f>ROUND(('2. Tong hop diem KTDG'!F62/'2. Tong hop diem KTDG'!F$10*100),2)</f>
        <v>100</v>
      </c>
      <c r="G61" s="68">
        <f>ROUND(('2. Tong hop diem KTDG'!G62/'2. Tong hop diem KTDG'!G$10*100),2)</f>
        <v>25</v>
      </c>
      <c r="H61" s="68">
        <f>ROUND(('2. Tong hop diem KTDG'!H62/'2. Tong hop diem KTDG'!H$10*100),2)</f>
        <v>50</v>
      </c>
      <c r="I61" s="68">
        <f>ROUND(('2. Tong hop diem KTDG'!I62/'2. Tong hop diem KTDG'!I$10*100),2)</f>
        <v>75</v>
      </c>
      <c r="J61" s="68">
        <f>ROUND(('2. Tong hop diem KTDG'!J62/'2. Tong hop diem KTDG'!J$10*100),2)</f>
        <v>50</v>
      </c>
      <c r="K61" s="68">
        <f>ROUND(('2. Tong hop diem KTDG'!K62/'2. Tong hop diem KTDG'!K$10*100),2)</f>
        <v>33.33</v>
      </c>
      <c r="L61" s="68">
        <f>ROUND(('2. Tong hop diem KTDG'!L62/'2. Tong hop diem KTDG'!L$10*100),2)</f>
        <v>100</v>
      </c>
      <c r="M61" s="68">
        <f>ROUND(('2. Tong hop diem KTDG'!M62/'2. Tong hop diem KTDG'!M$10*100),2)</f>
        <v>66.67</v>
      </c>
      <c r="N61" s="68">
        <f>ROUND(('2. Tong hop diem KTDG'!N62/'2. Tong hop diem KTDG'!N$10*100),2)</f>
        <v>50</v>
      </c>
      <c r="O61" s="68">
        <f>ROUND(('2. Tong hop diem KTDG'!O62/'2. Tong hop diem KTDG'!O$10*100),2)</f>
        <v>100</v>
      </c>
      <c r="P61" s="68">
        <f>ROUND(('2. Tong hop diem KTDG'!P62/'2. Tong hop diem KTDG'!P$10*100),2)</f>
        <v>75</v>
      </c>
      <c r="Q61" s="68">
        <f>ROUND(('2. Tong hop diem KTDG'!Q62/'2. Tong hop diem KTDG'!Q$10*100),2)</f>
        <v>50</v>
      </c>
      <c r="R61" s="68">
        <f>ROUND(('2. Tong hop diem KTDG'!R62/'2. Tong hop diem KTDG'!R$10*100),2)</f>
        <v>25</v>
      </c>
      <c r="S61" s="68">
        <f>ROUND(('2. Tong hop diem KTDG'!S62/'2. Tong hop diem KTDG'!S$10*100),2)</f>
        <v>75</v>
      </c>
      <c r="T61" s="68">
        <f>ROUND(('2. Tong hop diem KTDG'!T62/'2. Tong hop diem KTDG'!T$10*100),2)</f>
        <v>50</v>
      </c>
      <c r="U61" s="68">
        <f>ROUND(('2. Tong hop diem KTDG'!U62/'2. Tong hop diem KTDG'!U$10*100),2)</f>
        <v>100</v>
      </c>
      <c r="V61" s="68">
        <f>ROUND(('2. Tong hop diem KTDG'!V62/'2. Tong hop diem KTDG'!V$10*100),2)</f>
        <v>33.33</v>
      </c>
      <c r="W61" s="68">
        <f>ROUND(('2. Tong hop diem KTDG'!W62/'2. Tong hop diem KTDG'!W$10*100),2)</f>
        <v>66.67</v>
      </c>
      <c r="X61" s="68">
        <f>ROUND(('2. Tong hop diem KTDG'!X62/'2. Tong hop diem KTDG'!X$10*100),2)</f>
        <v>100</v>
      </c>
      <c r="Y61" s="68">
        <f>ROUND(('2. Tong hop diem KTDG'!Y62/'2. Tong hop diem KTDG'!Y$10*100),2)</f>
        <v>50</v>
      </c>
      <c r="Z61" s="68">
        <f>ROUND(('2. Tong hop diem KTDG'!Z62/'2. Tong hop diem KTDG'!Z$10*100),2)</f>
        <v>50</v>
      </c>
      <c r="AA61" s="68">
        <f>ROUND(('2. Tong hop diem KTDG'!AA62/'2. Tong hop diem KTDG'!AA$10*100),2)</f>
        <v>50</v>
      </c>
      <c r="AB61" s="68">
        <f>ROUND(('2. Tong hop diem KTDG'!AB62/'2. Tong hop diem KTDG'!AB$10*100),2)</f>
        <v>100</v>
      </c>
      <c r="AC61" s="68">
        <f>ROUND(('2. Tong hop diem KTDG'!AC62/'2. Tong hop diem KTDG'!AC$10*100),2)</f>
        <v>75</v>
      </c>
      <c r="AD61" s="68">
        <f>ROUND(('2. Tong hop diem KTDG'!AD62/'2. Tong hop diem KTDG'!AD$10*100),2)</f>
        <v>75</v>
      </c>
      <c r="AE61" s="69">
        <f t="shared" si="2"/>
        <v>25</v>
      </c>
      <c r="AF61" s="70">
        <f t="shared" si="3"/>
        <v>4</v>
      </c>
      <c r="AG61" s="70">
        <f t="shared" si="4"/>
        <v>8</v>
      </c>
      <c r="AH61" s="70">
        <f t="shared" si="5"/>
        <v>2</v>
      </c>
      <c r="AI61" s="70">
        <f t="shared" si="6"/>
        <v>5</v>
      </c>
      <c r="AJ61" s="70">
        <f t="shared" si="7"/>
        <v>6</v>
      </c>
      <c r="AK61" s="70">
        <f t="shared" si="8"/>
        <v>16</v>
      </c>
      <c r="AL61" s="70">
        <f t="shared" si="9"/>
        <v>32</v>
      </c>
      <c r="AM61" s="70">
        <f t="shared" si="10"/>
        <v>8</v>
      </c>
      <c r="AN61" s="70">
        <f t="shared" si="11"/>
        <v>20</v>
      </c>
      <c r="AO61" s="70">
        <f t="shared" si="12"/>
        <v>24</v>
      </c>
    </row>
    <row r="62" spans="1:41" ht="40" customHeight="1" x14ac:dyDescent="0.35">
      <c r="A62" s="66">
        <v>53</v>
      </c>
      <c r="B62" s="66">
        <v>665721</v>
      </c>
      <c r="C62" s="66" t="s">
        <v>75</v>
      </c>
      <c r="D62" s="67" t="d">
        <v>2000-01-16</v>
      </c>
      <c r="E62" s="66" t="s">
        <v>71</v>
      </c>
      <c r="F62" s="68">
        <f>ROUND(('2. Tong hop diem KTDG'!F63/'2. Tong hop diem KTDG'!F$10*100),2)</f>
        <v>50</v>
      </c>
      <c r="G62" s="68">
        <f>ROUND(('2. Tong hop diem KTDG'!G63/'2. Tong hop diem KTDG'!G$10*100),2)</f>
        <v>25</v>
      </c>
      <c r="H62" s="68">
        <f>ROUND(('2. Tong hop diem KTDG'!H63/'2. Tong hop diem KTDG'!H$10*100),2)</f>
        <v>50</v>
      </c>
      <c r="I62" s="68">
        <f>ROUND(('2. Tong hop diem KTDG'!I63/'2. Tong hop diem KTDG'!I$10*100),2)</f>
        <v>100</v>
      </c>
      <c r="J62" s="68">
        <f>ROUND(('2. Tong hop diem KTDG'!J63/'2. Tong hop diem KTDG'!J$10*100),2)</f>
        <v>50</v>
      </c>
      <c r="K62" s="68">
        <f>ROUND(('2. Tong hop diem KTDG'!K63/'2. Tong hop diem KTDG'!K$10*100),2)</f>
        <v>83.33</v>
      </c>
      <c r="L62" s="68">
        <f>ROUND(('2. Tong hop diem KTDG'!L63/'2. Tong hop diem KTDG'!L$10*100),2)</f>
        <v>75</v>
      </c>
      <c r="M62" s="68">
        <f>ROUND(('2. Tong hop diem KTDG'!M63/'2. Tong hop diem KTDG'!M$10*100),2)</f>
        <v>66.67</v>
      </c>
      <c r="N62" s="68">
        <f>ROUND(('2. Tong hop diem KTDG'!N63/'2. Tong hop diem KTDG'!N$10*100),2)</f>
        <v>100</v>
      </c>
      <c r="O62" s="68">
        <f>ROUND(('2. Tong hop diem KTDG'!O63/'2. Tong hop diem KTDG'!O$10*100),2)</f>
        <v>50</v>
      </c>
      <c r="P62" s="68">
        <f>ROUND(('2. Tong hop diem KTDG'!P63/'2. Tong hop diem KTDG'!P$10*100),2)</f>
        <v>100</v>
      </c>
      <c r="Q62" s="68">
        <f>ROUND(('2. Tong hop diem KTDG'!Q63/'2. Tong hop diem KTDG'!Q$10*100),2)</f>
        <v>100</v>
      </c>
      <c r="R62" s="68">
        <f>ROUND(('2. Tong hop diem KTDG'!R63/'2. Tong hop diem KTDG'!R$10*100),2)</f>
        <v>25</v>
      </c>
      <c r="S62" s="68">
        <f>ROUND(('2. Tong hop diem KTDG'!S63/'2. Tong hop diem KTDG'!S$10*100),2)</f>
        <v>100</v>
      </c>
      <c r="T62" s="68">
        <f>ROUND(('2. Tong hop diem KTDG'!T63/'2. Tong hop diem KTDG'!T$10*100),2)</f>
        <v>50</v>
      </c>
      <c r="U62" s="68">
        <f>ROUND(('2. Tong hop diem KTDG'!U63/'2. Tong hop diem KTDG'!U$10*100),2)</f>
        <v>50</v>
      </c>
      <c r="V62" s="68">
        <f>ROUND(('2. Tong hop diem KTDG'!V63/'2. Tong hop diem KTDG'!V$10*100),2)</f>
        <v>83.33</v>
      </c>
      <c r="W62" s="68">
        <f>ROUND(('2. Tong hop diem KTDG'!W63/'2. Tong hop diem KTDG'!W$10*100),2)</f>
        <v>66.67</v>
      </c>
      <c r="X62" s="68">
        <f>ROUND(('2. Tong hop diem KTDG'!X63/'2. Tong hop diem KTDG'!X$10*100),2)</f>
        <v>75</v>
      </c>
      <c r="Y62" s="68">
        <f>ROUND(('2. Tong hop diem KTDG'!Y63/'2. Tong hop diem KTDG'!Y$10*100),2)</f>
        <v>100</v>
      </c>
      <c r="Z62" s="68">
        <f>ROUND(('2. Tong hop diem KTDG'!Z63/'2. Tong hop diem KTDG'!Z$10*100),2)</f>
        <v>100</v>
      </c>
      <c r="AA62" s="68">
        <f>ROUND(('2. Tong hop diem KTDG'!AA63/'2. Tong hop diem KTDG'!AA$10*100),2)</f>
        <v>50</v>
      </c>
      <c r="AB62" s="68">
        <f>ROUND(('2. Tong hop diem KTDG'!AB63/'2. Tong hop diem KTDG'!AB$10*100),2)</f>
        <v>75</v>
      </c>
      <c r="AC62" s="68">
        <f>ROUND(('2. Tong hop diem KTDG'!AC63/'2. Tong hop diem KTDG'!AC$10*100),2)</f>
        <v>100</v>
      </c>
      <c r="AD62" s="68">
        <f>ROUND(('2. Tong hop diem KTDG'!AD63/'2. Tong hop diem KTDG'!AD$10*100),2)</f>
        <v>50</v>
      </c>
      <c r="AE62" s="69">
        <f t="shared" si="2"/>
        <v>25</v>
      </c>
      <c r="AF62" s="70">
        <f t="shared" si="3"/>
        <v>2</v>
      </c>
      <c r="AG62" s="70">
        <f t="shared" si="4"/>
        <v>8</v>
      </c>
      <c r="AH62" s="70">
        <f t="shared" si="5"/>
        <v>2</v>
      </c>
      <c r="AI62" s="70">
        <f t="shared" si="6"/>
        <v>5</v>
      </c>
      <c r="AJ62" s="70">
        <f t="shared" si="7"/>
        <v>8</v>
      </c>
      <c r="AK62" s="70">
        <f t="shared" si="8"/>
        <v>8</v>
      </c>
      <c r="AL62" s="70">
        <f t="shared" si="9"/>
        <v>32</v>
      </c>
      <c r="AM62" s="70">
        <f t="shared" si="10"/>
        <v>8</v>
      </c>
      <c r="AN62" s="70">
        <f t="shared" si="11"/>
        <v>20</v>
      </c>
      <c r="AO62" s="70">
        <f t="shared" si="12"/>
        <v>32</v>
      </c>
    </row>
    <row r="63" spans="1:41" ht="40" customHeight="1" x14ac:dyDescent="0.35">
      <c r="A63" s="66">
        <v>54</v>
      </c>
      <c r="B63" s="66">
        <v>665722</v>
      </c>
      <c r="C63" s="66" t="s">
        <v>76</v>
      </c>
      <c r="D63" s="67" t="d">
        <v>2000-01-17</v>
      </c>
      <c r="E63" s="66" t="s">
        <v>71</v>
      </c>
      <c r="F63" s="68">
        <f>ROUND(('2. Tong hop diem KTDG'!F64/'2. Tong hop diem KTDG'!F$10*100),2)</f>
        <v>50</v>
      </c>
      <c r="G63" s="68">
        <f>ROUND(('2. Tong hop diem KTDG'!G64/'2. Tong hop diem KTDG'!G$10*100),2)</f>
        <v>50</v>
      </c>
      <c r="H63" s="68">
        <f>ROUND(('2. Tong hop diem KTDG'!H64/'2. Tong hop diem KTDG'!H$10*100),2)</f>
        <v>100</v>
      </c>
      <c r="I63" s="68">
        <f>ROUND(('2. Tong hop diem KTDG'!I64/'2. Tong hop diem KTDG'!I$10*100),2)</f>
        <v>50</v>
      </c>
      <c r="J63" s="68">
        <f>ROUND(('2. Tong hop diem KTDG'!J64/'2. Tong hop diem KTDG'!J$10*100),2)</f>
        <v>100</v>
      </c>
      <c r="K63" s="68">
        <f>ROUND(('2. Tong hop diem KTDG'!K64/'2. Tong hop diem KTDG'!K$10*100),2)</f>
        <v>100</v>
      </c>
      <c r="L63" s="68">
        <f>ROUND(('2. Tong hop diem KTDG'!L64/'2. Tong hop diem KTDG'!L$10*100),2)</f>
        <v>100</v>
      </c>
      <c r="M63" s="68">
        <f>ROUND(('2. Tong hop diem KTDG'!M64/'2. Tong hop diem KTDG'!M$10*100),2)</f>
        <v>33.33</v>
      </c>
      <c r="N63" s="68">
        <f>ROUND(('2. Tong hop diem KTDG'!N64/'2. Tong hop diem KTDG'!N$10*100),2)</f>
        <v>50</v>
      </c>
      <c r="O63" s="68">
        <f>ROUND(('2. Tong hop diem KTDG'!O64/'2. Tong hop diem KTDG'!O$10*100),2)</f>
        <v>50</v>
      </c>
      <c r="P63" s="68">
        <f>ROUND(('2. Tong hop diem KTDG'!P64/'2. Tong hop diem KTDG'!P$10*100),2)</f>
        <v>50</v>
      </c>
      <c r="Q63" s="68">
        <f>ROUND(('2. Tong hop diem KTDG'!Q64/'2. Tong hop diem KTDG'!Q$10*100),2)</f>
        <v>75</v>
      </c>
      <c r="R63" s="68">
        <f>ROUND(('2. Tong hop diem KTDG'!R64/'2. Tong hop diem KTDG'!R$10*100),2)</f>
        <v>50</v>
      </c>
      <c r="S63" s="68">
        <f>ROUND(('2. Tong hop diem KTDG'!S64/'2. Tong hop diem KTDG'!S$10*100),2)</f>
        <v>50</v>
      </c>
      <c r="T63" s="68">
        <f>ROUND(('2. Tong hop diem KTDG'!T64/'2. Tong hop diem KTDG'!T$10*100),2)</f>
        <v>100</v>
      </c>
      <c r="U63" s="68">
        <f>ROUND(('2. Tong hop diem KTDG'!U64/'2. Tong hop diem KTDG'!U$10*100),2)</f>
        <v>100</v>
      </c>
      <c r="V63" s="68">
        <f>ROUND(('2. Tong hop diem KTDG'!V64/'2. Tong hop diem KTDG'!V$10*100),2)</f>
        <v>100</v>
      </c>
      <c r="W63" s="68">
        <f>ROUND(('2. Tong hop diem KTDG'!W64/'2. Tong hop diem KTDG'!W$10*100),2)</f>
        <v>33.33</v>
      </c>
      <c r="X63" s="68">
        <f>ROUND(('2. Tong hop diem KTDG'!X64/'2. Tong hop diem KTDG'!X$10*100),2)</f>
        <v>100</v>
      </c>
      <c r="Y63" s="68">
        <f>ROUND(('2. Tong hop diem KTDG'!Y64/'2. Tong hop diem KTDG'!Y$10*100),2)</f>
        <v>100</v>
      </c>
      <c r="Z63" s="68">
        <f>ROUND(('2. Tong hop diem KTDG'!Z64/'2. Tong hop diem KTDG'!Z$10*100),2)</f>
        <v>75</v>
      </c>
      <c r="AA63" s="68">
        <f>ROUND(('2. Tong hop diem KTDG'!AA64/'2. Tong hop diem KTDG'!AA$10*100),2)</f>
        <v>50</v>
      </c>
      <c r="AB63" s="68">
        <f>ROUND(('2. Tong hop diem KTDG'!AB64/'2. Tong hop diem KTDG'!AB$10*100),2)</f>
        <v>100</v>
      </c>
      <c r="AC63" s="68">
        <f>ROUND(('2. Tong hop diem KTDG'!AC64/'2. Tong hop diem KTDG'!AC$10*100),2)</f>
        <v>50</v>
      </c>
      <c r="AD63" s="68">
        <f>ROUND(('2. Tong hop diem KTDG'!AD64/'2. Tong hop diem KTDG'!AD$10*100),2)</f>
        <v>50</v>
      </c>
      <c r="AE63" s="69">
        <f t="shared" si="2"/>
        <v>25</v>
      </c>
      <c r="AF63" s="70">
        <f t="shared" si="3"/>
        <v>2</v>
      </c>
      <c r="AG63" s="70">
        <f t="shared" si="4"/>
        <v>11</v>
      </c>
      <c r="AH63" s="70">
        <f t="shared" si="5"/>
        <v>0</v>
      </c>
      <c r="AI63" s="70">
        <f t="shared" si="6"/>
        <v>2</v>
      </c>
      <c r="AJ63" s="70">
        <f t="shared" si="7"/>
        <v>10</v>
      </c>
      <c r="AK63" s="70">
        <f t="shared" si="8"/>
        <v>8</v>
      </c>
      <c r="AL63" s="70">
        <f t="shared" si="9"/>
        <v>44</v>
      </c>
      <c r="AM63" s="70">
        <f t="shared" si="10"/>
        <v>0</v>
      </c>
      <c r="AN63" s="70">
        <f t="shared" si="11"/>
        <v>8</v>
      </c>
      <c r="AO63" s="70">
        <f t="shared" si="12"/>
        <v>40</v>
      </c>
    </row>
    <row r="64" spans="1:41" ht="40" customHeight="1" x14ac:dyDescent="0.35">
      <c r="A64" s="66">
        <v>55</v>
      </c>
      <c r="B64" s="66">
        <v>665723</v>
      </c>
      <c r="C64" s="66" t="s">
        <v>77</v>
      </c>
      <c r="D64" s="67" t="d">
        <v>2000-01-18</v>
      </c>
      <c r="E64" s="66" t="s">
        <v>71</v>
      </c>
      <c r="F64" s="68">
        <f>ROUND(('2. Tong hop diem KTDG'!F65/'2. Tong hop diem KTDG'!F$10*100),2)</f>
        <v>100</v>
      </c>
      <c r="G64" s="68">
        <f>ROUND(('2. Tong hop diem KTDG'!G65/'2. Tong hop diem KTDG'!G$10*100),2)</f>
        <v>50</v>
      </c>
      <c r="H64" s="68">
        <f>ROUND(('2. Tong hop diem KTDG'!H65/'2. Tong hop diem KTDG'!H$10*100),2)</f>
        <v>75</v>
      </c>
      <c r="I64" s="68">
        <f>ROUND(('2. Tong hop diem KTDG'!I65/'2. Tong hop diem KTDG'!I$10*100),2)</f>
        <v>25</v>
      </c>
      <c r="J64" s="68">
        <f>ROUND(('2. Tong hop diem KTDG'!J65/'2. Tong hop diem KTDG'!J$10*100),2)</f>
        <v>75</v>
      </c>
      <c r="K64" s="68">
        <f>ROUND(('2. Tong hop diem KTDG'!K65/'2. Tong hop diem KTDG'!K$10*100),2)</f>
        <v>50</v>
      </c>
      <c r="L64" s="68">
        <f>ROUND(('2. Tong hop diem KTDG'!L65/'2. Tong hop diem KTDG'!L$10*100),2)</f>
        <v>50</v>
      </c>
      <c r="M64" s="68">
        <f>ROUND(('2. Tong hop diem KTDG'!M65/'2. Tong hop diem KTDG'!M$10*100),2)</f>
        <v>83.33</v>
      </c>
      <c r="N64" s="68">
        <f>ROUND(('2. Tong hop diem KTDG'!N65/'2. Tong hop diem KTDG'!N$10*100),2)</f>
        <v>100</v>
      </c>
      <c r="O64" s="68">
        <f>ROUND(('2. Tong hop diem KTDG'!O65/'2. Tong hop diem KTDG'!O$10*100),2)</f>
        <v>100</v>
      </c>
      <c r="P64" s="68">
        <f>ROUND(('2. Tong hop diem KTDG'!P65/'2. Tong hop diem KTDG'!P$10*100),2)</f>
        <v>25</v>
      </c>
      <c r="Q64" s="68">
        <f>ROUND(('2. Tong hop diem KTDG'!Q65/'2. Tong hop diem KTDG'!Q$10*100),2)</f>
        <v>100</v>
      </c>
      <c r="R64" s="68">
        <f>ROUND(('2. Tong hop diem KTDG'!R65/'2. Tong hop diem KTDG'!R$10*100),2)</f>
        <v>50</v>
      </c>
      <c r="S64" s="68">
        <f>ROUND(('2. Tong hop diem KTDG'!S65/'2. Tong hop diem KTDG'!S$10*100),2)</f>
        <v>25</v>
      </c>
      <c r="T64" s="68">
        <f>ROUND(('2. Tong hop diem KTDG'!T65/'2. Tong hop diem KTDG'!T$10*100),2)</f>
        <v>75</v>
      </c>
      <c r="U64" s="68">
        <f>ROUND(('2. Tong hop diem KTDG'!U65/'2. Tong hop diem KTDG'!U$10*100),2)</f>
        <v>50</v>
      </c>
      <c r="V64" s="68">
        <f>ROUND(('2. Tong hop diem KTDG'!V65/'2. Tong hop diem KTDG'!V$10*100),2)</f>
        <v>50</v>
      </c>
      <c r="W64" s="68">
        <f>ROUND(('2. Tong hop diem KTDG'!W65/'2. Tong hop diem KTDG'!W$10*100),2)</f>
        <v>83.33</v>
      </c>
      <c r="X64" s="68">
        <f>ROUND(('2. Tong hop diem KTDG'!X65/'2. Tong hop diem KTDG'!X$10*100),2)</f>
        <v>50</v>
      </c>
      <c r="Y64" s="68">
        <f>ROUND(('2. Tong hop diem KTDG'!Y65/'2. Tong hop diem KTDG'!Y$10*100),2)</f>
        <v>100</v>
      </c>
      <c r="Z64" s="68">
        <f>ROUND(('2. Tong hop diem KTDG'!Z65/'2. Tong hop diem KTDG'!Z$10*100),2)</f>
        <v>100</v>
      </c>
      <c r="AA64" s="68">
        <f>ROUND(('2. Tong hop diem KTDG'!AA65/'2. Tong hop diem KTDG'!AA$10*100),2)</f>
        <v>100</v>
      </c>
      <c r="AB64" s="68">
        <f>ROUND(('2. Tong hop diem KTDG'!AB65/'2. Tong hop diem KTDG'!AB$10*100),2)</f>
        <v>50</v>
      </c>
      <c r="AC64" s="68">
        <f>ROUND(('2. Tong hop diem KTDG'!AC65/'2. Tong hop diem KTDG'!AC$10*100),2)</f>
        <v>25</v>
      </c>
      <c r="AD64" s="68">
        <f>ROUND(('2. Tong hop diem KTDG'!AD65/'2. Tong hop diem KTDG'!AD$10*100),2)</f>
        <v>100</v>
      </c>
      <c r="AE64" s="69">
        <f t="shared" si="2"/>
        <v>25</v>
      </c>
      <c r="AF64" s="70">
        <f t="shared" si="3"/>
        <v>4</v>
      </c>
      <c r="AG64" s="70">
        <f t="shared" si="4"/>
        <v>8</v>
      </c>
      <c r="AH64" s="70">
        <f t="shared" si="5"/>
        <v>0</v>
      </c>
      <c r="AI64" s="70">
        <f t="shared" si="6"/>
        <v>5</v>
      </c>
      <c r="AJ64" s="70">
        <f t="shared" si="7"/>
        <v>8</v>
      </c>
      <c r="AK64" s="70">
        <f t="shared" si="8"/>
        <v>16</v>
      </c>
      <c r="AL64" s="70">
        <f t="shared" si="9"/>
        <v>32</v>
      </c>
      <c r="AM64" s="70">
        <f t="shared" si="10"/>
        <v>0</v>
      </c>
      <c r="AN64" s="70">
        <f t="shared" si="11"/>
        <v>20</v>
      </c>
      <c r="AO64" s="70">
        <f t="shared" si="12"/>
        <v>32</v>
      </c>
    </row>
    <row r="65" spans="1:41" ht="40" customHeight="1" x14ac:dyDescent="0.35">
      <c r="A65" s="66">
        <v>56</v>
      </c>
      <c r="B65" s="66">
        <v>665724</v>
      </c>
      <c r="C65" s="66" t="s">
        <v>78</v>
      </c>
      <c r="D65" s="67" t="d">
        <v>2000-01-19</v>
      </c>
      <c r="E65" s="66" t="s">
        <v>71</v>
      </c>
      <c r="F65" s="68">
        <f>ROUND(('2. Tong hop diem KTDG'!F66/'2. Tong hop diem KTDG'!F$10*100),2)</f>
        <v>75</v>
      </c>
      <c r="G65" s="68">
        <f>ROUND(('2. Tong hop diem KTDG'!G66/'2. Tong hop diem KTDG'!G$10*100),2)</f>
        <v>100</v>
      </c>
      <c r="H65" s="68">
        <f>ROUND(('2. Tong hop diem KTDG'!H66/'2. Tong hop diem KTDG'!H$10*100),2)</f>
        <v>100</v>
      </c>
      <c r="I65" s="68">
        <f>ROUND(('2. Tong hop diem KTDG'!I66/'2. Tong hop diem KTDG'!I$10*100),2)</f>
        <v>100</v>
      </c>
      <c r="J65" s="68">
        <f>ROUND(('2. Tong hop diem KTDG'!J66/'2. Tong hop diem KTDG'!J$10*100),2)</f>
        <v>100</v>
      </c>
      <c r="K65" s="68">
        <f>ROUND(('2. Tong hop diem KTDG'!K66/'2. Tong hop diem KTDG'!K$10*100),2)</f>
        <v>33.33</v>
      </c>
      <c r="L65" s="68">
        <f>ROUND(('2. Tong hop diem KTDG'!L66/'2. Tong hop diem KTDG'!L$10*100),2)</f>
        <v>25</v>
      </c>
      <c r="M65" s="68">
        <f>ROUND(('2. Tong hop diem KTDG'!M66/'2. Tong hop diem KTDG'!M$10*100),2)</f>
        <v>100</v>
      </c>
      <c r="N65" s="68">
        <f>ROUND(('2. Tong hop diem KTDG'!N66/'2. Tong hop diem KTDG'!N$10*100),2)</f>
        <v>100</v>
      </c>
      <c r="O65" s="68">
        <f>ROUND(('2. Tong hop diem KTDG'!O66/'2. Tong hop diem KTDG'!O$10*100),2)</f>
        <v>50</v>
      </c>
      <c r="P65" s="68">
        <f>ROUND(('2. Tong hop diem KTDG'!P66/'2. Tong hop diem KTDG'!P$10*100),2)</f>
        <v>25</v>
      </c>
      <c r="Q65" s="68">
        <f>ROUND(('2. Tong hop diem KTDG'!Q66/'2. Tong hop diem KTDG'!Q$10*100),2)</f>
        <v>50</v>
      </c>
      <c r="R65" s="68">
        <f>ROUND(('2. Tong hop diem KTDG'!R66/'2. Tong hop diem KTDG'!R$10*100),2)</f>
        <v>100</v>
      </c>
      <c r="S65" s="68">
        <f>ROUND(('2. Tong hop diem KTDG'!S66/'2. Tong hop diem KTDG'!S$10*100),2)</f>
        <v>25</v>
      </c>
      <c r="T65" s="68">
        <f>ROUND(('2. Tong hop diem KTDG'!T66/'2. Tong hop diem KTDG'!T$10*100),2)</f>
        <v>100</v>
      </c>
      <c r="U65" s="68">
        <f>ROUND(('2. Tong hop diem KTDG'!U66/'2. Tong hop diem KTDG'!U$10*100),2)</f>
        <v>100</v>
      </c>
      <c r="V65" s="68">
        <f>ROUND(('2. Tong hop diem KTDG'!V66/'2. Tong hop diem KTDG'!V$10*100),2)</f>
        <v>50</v>
      </c>
      <c r="W65" s="68">
        <f>ROUND(('2. Tong hop diem KTDG'!W66/'2. Tong hop diem KTDG'!W$10*100),2)</f>
        <v>100</v>
      </c>
      <c r="X65" s="68">
        <f>ROUND(('2. Tong hop diem KTDG'!X66/'2. Tong hop diem KTDG'!X$10*100),2)</f>
        <v>25</v>
      </c>
      <c r="Y65" s="68">
        <f>ROUND(('2. Tong hop diem KTDG'!Y66/'2. Tong hop diem KTDG'!Y$10*100),2)</f>
        <v>100</v>
      </c>
      <c r="Z65" s="68">
        <f>ROUND(('2. Tong hop diem KTDG'!Z66/'2. Tong hop diem KTDG'!Z$10*100),2)</f>
        <v>50</v>
      </c>
      <c r="AA65" s="68">
        <f>ROUND(('2. Tong hop diem KTDG'!AA66/'2. Tong hop diem KTDG'!AA$10*100),2)</f>
        <v>75</v>
      </c>
      <c r="AB65" s="68">
        <f>ROUND(('2. Tong hop diem KTDG'!AB66/'2. Tong hop diem KTDG'!AB$10*100),2)</f>
        <v>50</v>
      </c>
      <c r="AC65" s="68">
        <f>ROUND(('2. Tong hop diem KTDG'!AC66/'2. Tong hop diem KTDG'!AC$10*100),2)</f>
        <v>25</v>
      </c>
      <c r="AD65" s="68">
        <f>ROUND(('2. Tong hop diem KTDG'!AD66/'2. Tong hop diem KTDG'!AD$10*100),2)</f>
        <v>75</v>
      </c>
      <c r="AE65" s="69">
        <f t="shared" si="2"/>
        <v>25</v>
      </c>
      <c r="AF65" s="70">
        <f t="shared" si="3"/>
        <v>6</v>
      </c>
      <c r="AG65" s="70">
        <f t="shared" si="4"/>
        <v>5</v>
      </c>
      <c r="AH65" s="70">
        <f t="shared" si="5"/>
        <v>0</v>
      </c>
      <c r="AI65" s="70">
        <f t="shared" si="6"/>
        <v>3</v>
      </c>
      <c r="AJ65" s="70">
        <f t="shared" si="7"/>
        <v>11</v>
      </c>
      <c r="AK65" s="70">
        <f t="shared" si="8"/>
        <v>24</v>
      </c>
      <c r="AL65" s="70">
        <f t="shared" si="9"/>
        <v>20</v>
      </c>
      <c r="AM65" s="70">
        <f t="shared" si="10"/>
        <v>0</v>
      </c>
      <c r="AN65" s="70">
        <f t="shared" si="11"/>
        <v>12</v>
      </c>
      <c r="AO65" s="70">
        <f t="shared" si="12"/>
        <v>44</v>
      </c>
    </row>
    <row r="66" spans="1:41" ht="40" customHeight="1" x14ac:dyDescent="0.35">
      <c r="A66" s="66">
        <v>57</v>
      </c>
      <c r="B66" s="66">
        <v>665725</v>
      </c>
      <c r="C66" s="66" t="s">
        <v>79</v>
      </c>
      <c r="D66" s="67" t="d">
        <v>2000-01-20</v>
      </c>
      <c r="E66" s="66" t="s">
        <v>71</v>
      </c>
      <c r="F66" s="68">
        <f>ROUND(('2. Tong hop diem KTDG'!F67/'2. Tong hop diem KTDG'!F$10*100),2)</f>
        <v>75</v>
      </c>
      <c r="G66" s="68">
        <f>ROUND(('2. Tong hop diem KTDG'!G67/'2. Tong hop diem KTDG'!G$10*100),2)</f>
        <v>25</v>
      </c>
      <c r="H66" s="68">
        <f>ROUND(('2. Tong hop diem KTDG'!H67/'2. Tong hop diem KTDG'!H$10*100),2)</f>
        <v>50</v>
      </c>
      <c r="I66" s="68">
        <f>ROUND(('2. Tong hop diem KTDG'!I67/'2. Tong hop diem KTDG'!I$10*100),2)</f>
        <v>25</v>
      </c>
      <c r="J66" s="68">
        <f>ROUND(('2. Tong hop diem KTDG'!J67/'2. Tong hop diem KTDG'!J$10*100),2)</f>
        <v>50</v>
      </c>
      <c r="K66" s="68">
        <f>ROUND(('2. Tong hop diem KTDG'!K67/'2. Tong hop diem KTDG'!K$10*100),2)</f>
        <v>33.33</v>
      </c>
      <c r="L66" s="68">
        <f>ROUND(('2. Tong hop diem KTDG'!L67/'2. Tong hop diem KTDG'!L$10*100),2)</f>
        <v>25</v>
      </c>
      <c r="M66" s="68">
        <f>ROUND(('2. Tong hop diem KTDG'!M67/'2. Tong hop diem KTDG'!M$10*100),2)</f>
        <v>50</v>
      </c>
      <c r="N66" s="68">
        <f>ROUND(('2. Tong hop diem KTDG'!N67/'2. Tong hop diem KTDG'!N$10*100),2)</f>
        <v>100</v>
      </c>
      <c r="O66" s="68">
        <f>ROUND(('2. Tong hop diem KTDG'!O67/'2. Tong hop diem KTDG'!O$10*100),2)</f>
        <v>100</v>
      </c>
      <c r="P66" s="68">
        <f>ROUND(('2. Tong hop diem KTDG'!P67/'2. Tong hop diem KTDG'!P$10*100),2)</f>
        <v>25</v>
      </c>
      <c r="Q66" s="68">
        <f>ROUND(('2. Tong hop diem KTDG'!Q67/'2. Tong hop diem KTDG'!Q$10*100),2)</f>
        <v>25</v>
      </c>
      <c r="R66" s="68">
        <f>ROUND(('2. Tong hop diem KTDG'!R67/'2. Tong hop diem KTDG'!R$10*100),2)</f>
        <v>75</v>
      </c>
      <c r="S66" s="68">
        <f>ROUND(('2. Tong hop diem KTDG'!S67/'2. Tong hop diem KTDG'!S$10*100),2)</f>
        <v>25</v>
      </c>
      <c r="T66" s="68">
        <f>ROUND(('2. Tong hop diem KTDG'!T67/'2. Tong hop diem KTDG'!T$10*100),2)</f>
        <v>50</v>
      </c>
      <c r="U66" s="68">
        <f>ROUND(('2. Tong hop diem KTDG'!U67/'2. Tong hop diem KTDG'!U$10*100),2)</f>
        <v>100</v>
      </c>
      <c r="V66" s="68">
        <f>ROUND(('2. Tong hop diem KTDG'!V67/'2. Tong hop diem KTDG'!V$10*100),2)</f>
        <v>66.67</v>
      </c>
      <c r="W66" s="68">
        <f>ROUND(('2. Tong hop diem KTDG'!W67/'2. Tong hop diem KTDG'!W$10*100),2)</f>
        <v>33.33</v>
      </c>
      <c r="X66" s="68">
        <f>ROUND(('2. Tong hop diem KTDG'!X67/'2. Tong hop diem KTDG'!X$10*100),2)</f>
        <v>25</v>
      </c>
      <c r="Y66" s="68">
        <f>ROUND(('2. Tong hop diem KTDG'!Y67/'2. Tong hop diem KTDG'!Y$10*100),2)</f>
        <v>100</v>
      </c>
      <c r="Z66" s="68">
        <f>ROUND(('2. Tong hop diem KTDG'!Z67/'2. Tong hop diem KTDG'!Z$10*100),2)</f>
        <v>75</v>
      </c>
      <c r="AA66" s="68">
        <f>ROUND(('2. Tong hop diem KTDG'!AA67/'2. Tong hop diem KTDG'!AA$10*100),2)</f>
        <v>100</v>
      </c>
      <c r="AB66" s="68">
        <f>ROUND(('2. Tong hop diem KTDG'!AB67/'2. Tong hop diem KTDG'!AB$10*100),2)</f>
        <v>25</v>
      </c>
      <c r="AC66" s="68">
        <f>ROUND(('2. Tong hop diem KTDG'!AC67/'2. Tong hop diem KTDG'!AC$10*100),2)</f>
        <v>25</v>
      </c>
      <c r="AD66" s="68">
        <f>ROUND(('2. Tong hop diem KTDG'!AD67/'2. Tong hop diem KTDG'!AD$10*100),2)</f>
        <v>100</v>
      </c>
      <c r="AE66" s="69">
        <f t="shared" si="2"/>
        <v>25</v>
      </c>
      <c r="AF66" s="70">
        <f t="shared" si="3"/>
        <v>11</v>
      </c>
      <c r="AG66" s="70">
        <f t="shared" si="4"/>
        <v>4</v>
      </c>
      <c r="AH66" s="70">
        <f t="shared" si="5"/>
        <v>1</v>
      </c>
      <c r="AI66" s="70">
        <f t="shared" si="6"/>
        <v>3</v>
      </c>
      <c r="AJ66" s="70">
        <f t="shared" si="7"/>
        <v>6</v>
      </c>
      <c r="AK66" s="70">
        <f t="shared" si="8"/>
        <v>44</v>
      </c>
      <c r="AL66" s="70">
        <f t="shared" si="9"/>
        <v>16</v>
      </c>
      <c r="AM66" s="70">
        <f t="shared" si="10"/>
        <v>4</v>
      </c>
      <c r="AN66" s="70">
        <f t="shared" si="11"/>
        <v>12</v>
      </c>
      <c r="AO66" s="70">
        <f t="shared" si="12"/>
        <v>24</v>
      </c>
    </row>
    <row r="67" spans="1:41" ht="40" customHeight="1" x14ac:dyDescent="0.35">
      <c r="A67" s="66">
        <v>58</v>
      </c>
      <c r="B67" s="66">
        <v>665726</v>
      </c>
      <c r="C67" s="66" t="s">
        <v>80</v>
      </c>
      <c r="D67" s="67" t="d">
        <v>2000-01-21</v>
      </c>
      <c r="E67" s="66" t="s">
        <v>71</v>
      </c>
      <c r="F67" s="68">
        <f>ROUND(('2. Tong hop diem KTDG'!F68/'2. Tong hop diem KTDG'!F$10*100),2)</f>
        <v>25</v>
      </c>
      <c r="G67" s="68">
        <f>ROUND(('2. Tong hop diem KTDG'!G68/'2. Tong hop diem KTDG'!G$10*100),2)</f>
        <v>25</v>
      </c>
      <c r="H67" s="68">
        <f>ROUND(('2. Tong hop diem KTDG'!H68/'2. Tong hop diem KTDG'!H$10*100),2)</f>
        <v>25</v>
      </c>
      <c r="I67" s="68">
        <f>ROUND(('2. Tong hop diem KTDG'!I68/'2. Tong hop diem KTDG'!I$10*100),2)</f>
        <v>25</v>
      </c>
      <c r="J67" s="68">
        <f>ROUND(('2. Tong hop diem KTDG'!J68/'2. Tong hop diem KTDG'!J$10*100),2)</f>
        <v>25</v>
      </c>
      <c r="K67" s="68">
        <f>ROUND(('2. Tong hop diem KTDG'!K68/'2. Tong hop diem KTDG'!K$10*100),2)</f>
        <v>66.67</v>
      </c>
      <c r="L67" s="68">
        <f>ROUND(('2. Tong hop diem KTDG'!L68/'2. Tong hop diem KTDG'!L$10*100),2)</f>
        <v>25</v>
      </c>
      <c r="M67" s="68">
        <f>ROUND(('2. Tong hop diem KTDG'!M68/'2. Tong hop diem KTDG'!M$10*100),2)</f>
        <v>16.670000000000002</v>
      </c>
      <c r="N67" s="68">
        <f>ROUND(('2. Tong hop diem KTDG'!N68/'2. Tong hop diem KTDG'!N$10*100),2)</f>
        <v>100</v>
      </c>
      <c r="O67" s="68">
        <f>ROUND(('2. Tong hop diem KTDG'!O68/'2. Tong hop diem KTDG'!O$10*100),2)</f>
        <v>100</v>
      </c>
      <c r="P67" s="68">
        <f>ROUND(('2. Tong hop diem KTDG'!P68/'2. Tong hop diem KTDG'!P$10*100),2)</f>
        <v>25</v>
      </c>
      <c r="Q67" s="68">
        <f>ROUND(('2. Tong hop diem KTDG'!Q68/'2. Tong hop diem KTDG'!Q$10*100),2)</f>
        <v>25</v>
      </c>
      <c r="R67" s="68">
        <f>ROUND(('2. Tong hop diem KTDG'!R68/'2. Tong hop diem KTDG'!R$10*100),2)</f>
        <v>100</v>
      </c>
      <c r="S67" s="68">
        <f>ROUND(('2. Tong hop diem KTDG'!S68/'2. Tong hop diem KTDG'!S$10*100),2)</f>
        <v>25</v>
      </c>
      <c r="T67" s="68">
        <f>ROUND(('2. Tong hop diem KTDG'!T68/'2. Tong hop diem KTDG'!T$10*100),2)</f>
        <v>25</v>
      </c>
      <c r="U67" s="68">
        <f>ROUND(('2. Tong hop diem KTDG'!U68/'2. Tong hop diem KTDG'!U$10*100),2)</f>
        <v>100</v>
      </c>
      <c r="V67" s="68">
        <f>ROUND(('2. Tong hop diem KTDG'!V68/'2. Tong hop diem KTDG'!V$10*100),2)</f>
        <v>33.33</v>
      </c>
      <c r="W67" s="68">
        <f>ROUND(('2. Tong hop diem KTDG'!W68/'2. Tong hop diem KTDG'!W$10*100),2)</f>
        <v>33.33</v>
      </c>
      <c r="X67" s="68">
        <f>ROUND(('2. Tong hop diem KTDG'!X68/'2. Tong hop diem KTDG'!X$10*100),2)</f>
        <v>25</v>
      </c>
      <c r="Y67" s="68">
        <f>ROUND(('2. Tong hop diem KTDG'!Y68/'2. Tong hop diem KTDG'!Y$10*100),2)</f>
        <v>50</v>
      </c>
      <c r="Z67" s="68">
        <f>ROUND(('2. Tong hop diem KTDG'!Z68/'2. Tong hop diem KTDG'!Z$10*100),2)</f>
        <v>100</v>
      </c>
      <c r="AA67" s="68">
        <f>ROUND(('2. Tong hop diem KTDG'!AA68/'2. Tong hop diem KTDG'!AA$10*100),2)</f>
        <v>50</v>
      </c>
      <c r="AB67" s="68">
        <f>ROUND(('2. Tong hop diem KTDG'!AB68/'2. Tong hop diem KTDG'!AB$10*100),2)</f>
        <v>100</v>
      </c>
      <c r="AC67" s="68">
        <f>ROUND(('2. Tong hop diem KTDG'!AC68/'2. Tong hop diem KTDG'!AC$10*100),2)</f>
        <v>25</v>
      </c>
      <c r="AD67" s="68">
        <f>ROUND(('2. Tong hop diem KTDG'!AD68/'2. Tong hop diem KTDG'!AD$10*100),2)</f>
        <v>50</v>
      </c>
      <c r="AE67" s="69">
        <f t="shared" si="2"/>
        <v>25</v>
      </c>
      <c r="AF67" s="70">
        <f t="shared" si="3"/>
        <v>15</v>
      </c>
      <c r="AG67" s="70">
        <f t="shared" si="4"/>
        <v>3</v>
      </c>
      <c r="AH67" s="70">
        <f t="shared" si="5"/>
        <v>1</v>
      </c>
      <c r="AI67" s="70">
        <f t="shared" si="6"/>
        <v>0</v>
      </c>
      <c r="AJ67" s="70">
        <f t="shared" si="7"/>
        <v>6</v>
      </c>
      <c r="AK67" s="70">
        <f t="shared" si="8"/>
        <v>60</v>
      </c>
      <c r="AL67" s="70">
        <f t="shared" si="9"/>
        <v>12</v>
      </c>
      <c r="AM67" s="70">
        <f t="shared" si="10"/>
        <v>4</v>
      </c>
      <c r="AN67" s="70">
        <f t="shared" si="11"/>
        <v>0</v>
      </c>
      <c r="AO67" s="70">
        <f t="shared" si="12"/>
        <v>24</v>
      </c>
    </row>
    <row r="68" spans="1:41" ht="40" customHeight="1" x14ac:dyDescent="0.35">
      <c r="A68" s="66">
        <v>59</v>
      </c>
      <c r="B68" s="66">
        <v>665727</v>
      </c>
      <c r="C68" s="66" t="s">
        <v>81</v>
      </c>
      <c r="D68" s="67" t="d">
        <v>2000-01-22</v>
      </c>
      <c r="E68" s="66" t="s">
        <v>71</v>
      </c>
      <c r="F68" s="68">
        <f>ROUND(('2. Tong hop diem KTDG'!F69/'2. Tong hop diem KTDG'!F$10*100),2)</f>
        <v>75</v>
      </c>
      <c r="G68" s="68">
        <f>ROUND(('2. Tong hop diem KTDG'!G69/'2. Tong hop diem KTDG'!G$10*100),2)</f>
        <v>50</v>
      </c>
      <c r="H68" s="68">
        <f>ROUND(('2. Tong hop diem KTDG'!H69/'2. Tong hop diem KTDG'!H$10*100),2)</f>
        <v>50</v>
      </c>
      <c r="I68" s="68">
        <f>ROUND(('2. Tong hop diem KTDG'!I69/'2. Tong hop diem KTDG'!I$10*100),2)</f>
        <v>50</v>
      </c>
      <c r="J68" s="68">
        <f>ROUND(('2. Tong hop diem KTDG'!J69/'2. Tong hop diem KTDG'!J$10*100),2)</f>
        <v>25</v>
      </c>
      <c r="K68" s="68">
        <f>ROUND(('2. Tong hop diem KTDG'!K69/'2. Tong hop diem KTDG'!K$10*100),2)</f>
        <v>66.67</v>
      </c>
      <c r="L68" s="68">
        <f>ROUND(('2. Tong hop diem KTDG'!L69/'2. Tong hop diem KTDG'!L$10*100),2)</f>
        <v>25</v>
      </c>
      <c r="M68" s="68">
        <f>ROUND(('2. Tong hop diem KTDG'!M69/'2. Tong hop diem KTDG'!M$10*100),2)</f>
        <v>66.67</v>
      </c>
      <c r="N68" s="68">
        <f>ROUND(('2. Tong hop diem KTDG'!N69/'2. Tong hop diem KTDG'!N$10*100),2)</f>
        <v>50</v>
      </c>
      <c r="O68" s="68">
        <f>ROUND(('2. Tong hop diem KTDG'!O69/'2. Tong hop diem KTDG'!O$10*100),2)</f>
        <v>100</v>
      </c>
      <c r="P68" s="68">
        <f>ROUND(('2. Tong hop diem KTDG'!P69/'2. Tong hop diem KTDG'!P$10*100),2)</f>
        <v>25</v>
      </c>
      <c r="Q68" s="68">
        <f>ROUND(('2. Tong hop diem KTDG'!Q69/'2. Tong hop diem KTDG'!Q$10*100),2)</f>
        <v>25</v>
      </c>
      <c r="R68" s="68">
        <f>ROUND(('2. Tong hop diem KTDG'!R69/'2. Tong hop diem KTDG'!R$10*100),2)</f>
        <v>50</v>
      </c>
      <c r="S68" s="68">
        <f>ROUND(('2. Tong hop diem KTDG'!S69/'2. Tong hop diem KTDG'!S$10*100),2)</f>
        <v>25</v>
      </c>
      <c r="T68" s="68">
        <f>ROUND(('2. Tong hop diem KTDG'!T69/'2. Tong hop diem KTDG'!T$10*100),2)</f>
        <v>25</v>
      </c>
      <c r="U68" s="68">
        <f>ROUND(('2. Tong hop diem KTDG'!U69/'2. Tong hop diem KTDG'!U$10*100),2)</f>
        <v>100</v>
      </c>
      <c r="V68" s="68">
        <f>ROUND(('2. Tong hop diem KTDG'!V69/'2. Tong hop diem KTDG'!V$10*100),2)</f>
        <v>83.33</v>
      </c>
      <c r="W68" s="68">
        <f>ROUND(('2. Tong hop diem KTDG'!W69/'2. Tong hop diem KTDG'!W$10*100),2)</f>
        <v>83.33</v>
      </c>
      <c r="X68" s="68">
        <f>ROUND(('2. Tong hop diem KTDG'!X69/'2. Tong hop diem KTDG'!X$10*100),2)</f>
        <v>25</v>
      </c>
      <c r="Y68" s="68">
        <f>ROUND(('2. Tong hop diem KTDG'!Y69/'2. Tong hop diem KTDG'!Y$10*100),2)</f>
        <v>100</v>
      </c>
      <c r="Z68" s="68">
        <f>ROUND(('2. Tong hop diem KTDG'!Z69/'2. Tong hop diem KTDG'!Z$10*100),2)</f>
        <v>50</v>
      </c>
      <c r="AA68" s="68">
        <f>ROUND(('2. Tong hop diem KTDG'!AA69/'2. Tong hop diem KTDG'!AA$10*100),2)</f>
        <v>25</v>
      </c>
      <c r="AB68" s="68">
        <f>ROUND(('2. Tong hop diem KTDG'!AB69/'2. Tong hop diem KTDG'!AB$10*100),2)</f>
        <v>50</v>
      </c>
      <c r="AC68" s="68">
        <f>ROUND(('2. Tong hop diem KTDG'!AC69/'2. Tong hop diem KTDG'!AC$10*100),2)</f>
        <v>25</v>
      </c>
      <c r="AD68" s="68">
        <f>ROUND(('2. Tong hop diem KTDG'!AD69/'2. Tong hop diem KTDG'!AD$10*100),2)</f>
        <v>25</v>
      </c>
      <c r="AE68" s="69">
        <f t="shared" si="2"/>
        <v>25</v>
      </c>
      <c r="AF68" s="70">
        <f t="shared" si="3"/>
        <v>10</v>
      </c>
      <c r="AG68" s="70">
        <f t="shared" si="4"/>
        <v>7</v>
      </c>
      <c r="AH68" s="70">
        <f t="shared" si="5"/>
        <v>2</v>
      </c>
      <c r="AI68" s="70">
        <f t="shared" si="6"/>
        <v>3</v>
      </c>
      <c r="AJ68" s="70">
        <f t="shared" si="7"/>
        <v>3</v>
      </c>
      <c r="AK68" s="70">
        <f t="shared" si="8"/>
        <v>40</v>
      </c>
      <c r="AL68" s="70">
        <f t="shared" si="9"/>
        <v>28</v>
      </c>
      <c r="AM68" s="70">
        <f t="shared" si="10"/>
        <v>8</v>
      </c>
      <c r="AN68" s="70">
        <f t="shared" si="11"/>
        <v>12</v>
      </c>
      <c r="AO68" s="70">
        <f t="shared" si="12"/>
        <v>12</v>
      </c>
    </row>
    <row r="69" spans="1:41" ht="40" customHeight="1" x14ac:dyDescent="0.35">
      <c r="A69" s="66">
        <v>60</v>
      </c>
      <c r="B69" s="66">
        <v>665728</v>
      </c>
      <c r="C69" s="66" t="s">
        <v>82</v>
      </c>
      <c r="D69" s="67" t="d">
        <v>2000-01-23</v>
      </c>
      <c r="E69" s="66" t="s">
        <v>71</v>
      </c>
      <c r="F69" s="68">
        <f>ROUND(('2. Tong hop diem KTDG'!F70/'2. Tong hop diem KTDG'!F$10*100),2)</f>
        <v>25</v>
      </c>
      <c r="G69" s="68">
        <f>ROUND(('2. Tong hop diem KTDG'!G70/'2. Tong hop diem KTDG'!G$10*100),2)</f>
        <v>50</v>
      </c>
      <c r="H69" s="68">
        <f>ROUND(('2. Tong hop diem KTDG'!H70/'2. Tong hop diem KTDG'!H$10*100),2)</f>
        <v>50</v>
      </c>
      <c r="I69" s="68">
        <f>ROUND(('2. Tong hop diem KTDG'!I70/'2. Tong hop diem KTDG'!I$10*100),2)</f>
        <v>50</v>
      </c>
      <c r="J69" s="68">
        <f>ROUND(('2. Tong hop diem KTDG'!J70/'2. Tong hop diem KTDG'!J$10*100),2)</f>
        <v>25</v>
      </c>
      <c r="K69" s="68">
        <f>ROUND(('2. Tong hop diem KTDG'!K70/'2. Tong hop diem KTDG'!K$10*100),2)</f>
        <v>33.33</v>
      </c>
      <c r="L69" s="68">
        <f>ROUND(('2. Tong hop diem KTDG'!L70/'2. Tong hop diem KTDG'!L$10*100),2)</f>
        <v>25</v>
      </c>
      <c r="M69" s="68">
        <f>ROUND(('2. Tong hop diem KTDG'!M70/'2. Tong hop diem KTDG'!M$10*100),2)</f>
        <v>50</v>
      </c>
      <c r="N69" s="68">
        <f>ROUND(('2. Tong hop diem KTDG'!N70/'2. Tong hop diem KTDG'!N$10*100),2)</f>
        <v>100</v>
      </c>
      <c r="O69" s="68">
        <f>ROUND(('2. Tong hop diem KTDG'!O70/'2. Tong hop diem KTDG'!O$10*100),2)</f>
        <v>50</v>
      </c>
      <c r="P69" s="68">
        <f>ROUND(('2. Tong hop diem KTDG'!P70/'2. Tong hop diem KTDG'!P$10*100),2)</f>
        <v>25</v>
      </c>
      <c r="Q69" s="68">
        <f>ROUND(('2. Tong hop diem KTDG'!Q70/'2. Tong hop diem KTDG'!Q$10*100),2)</f>
        <v>25</v>
      </c>
      <c r="R69" s="68">
        <f>ROUND(('2. Tong hop diem KTDG'!R70/'2. Tong hop diem KTDG'!R$10*100),2)</f>
        <v>25</v>
      </c>
      <c r="S69" s="68">
        <f>ROUND(('2. Tong hop diem KTDG'!S70/'2. Tong hop diem KTDG'!S$10*100),2)</f>
        <v>25</v>
      </c>
      <c r="T69" s="68">
        <f>ROUND(('2. Tong hop diem KTDG'!T70/'2. Tong hop diem KTDG'!T$10*100),2)</f>
        <v>25</v>
      </c>
      <c r="U69" s="68">
        <f>ROUND(('2. Tong hop diem KTDG'!U70/'2. Tong hop diem KTDG'!U$10*100),2)</f>
        <v>100</v>
      </c>
      <c r="V69" s="68">
        <f>ROUND(('2. Tong hop diem KTDG'!V70/'2. Tong hop diem KTDG'!V$10*100),2)</f>
        <v>33.33</v>
      </c>
      <c r="W69" s="68">
        <f>ROUND(('2. Tong hop diem KTDG'!W70/'2. Tong hop diem KTDG'!W$10*100),2)</f>
        <v>50</v>
      </c>
      <c r="X69" s="68">
        <f>ROUND(('2. Tong hop diem KTDG'!X70/'2. Tong hop diem KTDG'!X$10*100),2)</f>
        <v>25</v>
      </c>
      <c r="Y69" s="68">
        <f>ROUND(('2. Tong hop diem KTDG'!Y70/'2. Tong hop diem KTDG'!Y$10*100),2)</f>
        <v>50</v>
      </c>
      <c r="Z69" s="68">
        <f>ROUND(('2. Tong hop diem KTDG'!Z70/'2. Tong hop diem KTDG'!Z$10*100),2)</f>
        <v>25</v>
      </c>
      <c r="AA69" s="68">
        <f>ROUND(('2. Tong hop diem KTDG'!AA70/'2. Tong hop diem KTDG'!AA$10*100),2)</f>
        <v>50</v>
      </c>
      <c r="AB69" s="68">
        <f>ROUND(('2. Tong hop diem KTDG'!AB70/'2. Tong hop diem KTDG'!AB$10*100),2)</f>
        <v>75</v>
      </c>
      <c r="AC69" s="68">
        <f>ROUND(('2. Tong hop diem KTDG'!AC70/'2. Tong hop diem KTDG'!AC$10*100),2)</f>
        <v>25</v>
      </c>
      <c r="AD69" s="68">
        <f>ROUND(('2. Tong hop diem KTDG'!AD70/'2. Tong hop diem KTDG'!AD$10*100),2)</f>
        <v>25</v>
      </c>
      <c r="AE69" s="69">
        <f t="shared" si="2"/>
        <v>25</v>
      </c>
      <c r="AF69" s="70">
        <f t="shared" si="3"/>
        <v>14</v>
      </c>
      <c r="AG69" s="70">
        <f t="shared" si="4"/>
        <v>8</v>
      </c>
      <c r="AH69" s="70">
        <f t="shared" si="5"/>
        <v>0</v>
      </c>
      <c r="AI69" s="70">
        <f t="shared" si="6"/>
        <v>1</v>
      </c>
      <c r="AJ69" s="70">
        <f t="shared" si="7"/>
        <v>2</v>
      </c>
      <c r="AK69" s="70">
        <f t="shared" si="8"/>
        <v>56</v>
      </c>
      <c r="AL69" s="70">
        <f t="shared" si="9"/>
        <v>32</v>
      </c>
      <c r="AM69" s="70">
        <f t="shared" si="10"/>
        <v>0</v>
      </c>
      <c r="AN69" s="70">
        <f t="shared" si="11"/>
        <v>4</v>
      </c>
      <c r="AO69" s="70">
        <f t="shared" si="12"/>
        <v>8</v>
      </c>
    </row>
    <row r="70" spans="1:41" ht="40" customHeight="1" x14ac:dyDescent="0.35">
      <c r="A70" s="66">
        <v>61</v>
      </c>
      <c r="B70" s="66">
        <v>665729</v>
      </c>
      <c r="C70" s="66" t="s">
        <v>70</v>
      </c>
      <c r="D70" s="67" t="d">
        <v>2000-01-12</v>
      </c>
      <c r="E70" s="66" t="s">
        <v>71</v>
      </c>
      <c r="F70" s="68">
        <f>ROUND(('2. Tong hop diem KTDG'!F71/'2. Tong hop diem KTDG'!F$10*100),2)</f>
        <v>100</v>
      </c>
      <c r="G70" s="68">
        <f>ROUND(('2. Tong hop diem KTDG'!G71/'2. Tong hop diem KTDG'!G$10*100),2)</f>
        <v>50</v>
      </c>
      <c r="H70" s="68">
        <f>ROUND(('2. Tong hop diem KTDG'!H71/'2. Tong hop diem KTDG'!H$10*100),2)</f>
        <v>50</v>
      </c>
      <c r="I70" s="68">
        <f>ROUND(('2. Tong hop diem KTDG'!I71/'2. Tong hop diem KTDG'!I$10*100),2)</f>
        <v>50</v>
      </c>
      <c r="J70" s="68">
        <f>ROUND(('2. Tong hop diem KTDG'!J71/'2. Tong hop diem KTDG'!J$10*100),2)</f>
        <v>25</v>
      </c>
      <c r="K70" s="68">
        <f>ROUND(('2. Tong hop diem KTDG'!K71/'2. Tong hop diem KTDG'!K$10*100),2)</f>
        <v>83.33</v>
      </c>
      <c r="L70" s="68">
        <f>ROUND(('2. Tong hop diem KTDG'!L71/'2. Tong hop diem KTDG'!L$10*100),2)</f>
        <v>25</v>
      </c>
      <c r="M70" s="68">
        <f>ROUND(('2. Tong hop diem KTDG'!M71/'2. Tong hop diem KTDG'!M$10*100),2)</f>
        <v>33.33</v>
      </c>
      <c r="N70" s="68">
        <f>ROUND(('2. Tong hop diem KTDG'!N71/'2. Tong hop diem KTDG'!N$10*100),2)</f>
        <v>100</v>
      </c>
      <c r="O70" s="68">
        <f>ROUND(('2. Tong hop diem KTDG'!O71/'2. Tong hop diem KTDG'!O$10*100),2)</f>
        <v>100</v>
      </c>
      <c r="P70" s="68">
        <f>ROUND(('2. Tong hop diem KTDG'!P71/'2. Tong hop diem KTDG'!P$10*100),2)</f>
        <v>50</v>
      </c>
      <c r="Q70" s="68">
        <f>ROUND(('2. Tong hop diem KTDG'!Q71/'2. Tong hop diem KTDG'!Q$10*100),2)</f>
        <v>25</v>
      </c>
      <c r="R70" s="68">
        <f>ROUND(('2. Tong hop diem KTDG'!R71/'2. Tong hop diem KTDG'!R$10*100),2)</f>
        <v>25</v>
      </c>
      <c r="S70" s="68">
        <f>ROUND(('2. Tong hop diem KTDG'!S71/'2. Tong hop diem KTDG'!S$10*100),2)</f>
        <v>50</v>
      </c>
      <c r="T70" s="68">
        <f>ROUND(('2. Tong hop diem KTDG'!T71/'2. Tong hop diem KTDG'!T$10*100),2)</f>
        <v>25</v>
      </c>
      <c r="U70" s="68">
        <f>ROUND(('2. Tong hop diem KTDG'!U71/'2. Tong hop diem KTDG'!U$10*100),2)</f>
        <v>100</v>
      </c>
      <c r="V70" s="68">
        <f>ROUND(('2. Tong hop diem KTDG'!V71/'2. Tong hop diem KTDG'!V$10*100),2)</f>
        <v>83.33</v>
      </c>
      <c r="W70" s="68">
        <f>ROUND(('2. Tong hop diem KTDG'!W71/'2. Tong hop diem KTDG'!W$10*100),2)</f>
        <v>66.67</v>
      </c>
      <c r="X70" s="68">
        <f>ROUND(('2. Tong hop diem KTDG'!X71/'2. Tong hop diem KTDG'!X$10*100),2)</f>
        <v>25</v>
      </c>
      <c r="Y70" s="68">
        <f>ROUND(('2. Tong hop diem KTDG'!Y71/'2. Tong hop diem KTDG'!Y$10*100),2)</f>
        <v>100</v>
      </c>
      <c r="Z70" s="68">
        <f>ROUND(('2. Tong hop diem KTDG'!Z71/'2. Tong hop diem KTDG'!Z$10*100),2)</f>
        <v>25</v>
      </c>
      <c r="AA70" s="68">
        <f>ROUND(('2. Tong hop diem KTDG'!AA71/'2. Tong hop diem KTDG'!AA$10*100),2)</f>
        <v>25</v>
      </c>
      <c r="AB70" s="68">
        <f>ROUND(('2. Tong hop diem KTDG'!AB71/'2. Tong hop diem KTDG'!AB$10*100),2)</f>
        <v>50</v>
      </c>
      <c r="AC70" s="68">
        <f>ROUND(('2. Tong hop diem KTDG'!AC71/'2. Tong hop diem KTDG'!AC$10*100),2)</f>
        <v>50</v>
      </c>
      <c r="AD70" s="68">
        <f>ROUND(('2. Tong hop diem KTDG'!AD71/'2. Tong hop diem KTDG'!AD$10*100),2)</f>
        <v>75</v>
      </c>
      <c r="AE70" s="69">
        <f t="shared" si="2"/>
        <v>25</v>
      </c>
      <c r="AF70" s="70">
        <f t="shared" si="3"/>
        <v>9</v>
      </c>
      <c r="AG70" s="70">
        <f t="shared" si="4"/>
        <v>7</v>
      </c>
      <c r="AH70" s="70">
        <f t="shared" si="5"/>
        <v>1</v>
      </c>
      <c r="AI70" s="70">
        <f t="shared" si="6"/>
        <v>3</v>
      </c>
      <c r="AJ70" s="70">
        <f t="shared" si="7"/>
        <v>5</v>
      </c>
      <c r="AK70" s="70">
        <f t="shared" si="8"/>
        <v>36</v>
      </c>
      <c r="AL70" s="70">
        <f t="shared" si="9"/>
        <v>28</v>
      </c>
      <c r="AM70" s="70">
        <f t="shared" si="10"/>
        <v>4</v>
      </c>
      <c r="AN70" s="70">
        <f t="shared" si="11"/>
        <v>12</v>
      </c>
      <c r="AO70" s="70">
        <f t="shared" si="12"/>
        <v>20</v>
      </c>
    </row>
    <row r="71" spans="1:41" ht="40" customHeight="1" x14ac:dyDescent="0.35">
      <c r="A71" s="66">
        <v>62</v>
      </c>
      <c r="B71" s="66">
        <v>665730</v>
      </c>
      <c r="C71" s="66" t="s">
        <v>72</v>
      </c>
      <c r="D71" s="67" t="d">
        <v>2000-01-13</v>
      </c>
      <c r="E71" s="66" t="s">
        <v>71</v>
      </c>
      <c r="F71" s="68">
        <f>ROUND(('2. Tong hop diem KTDG'!F72/'2. Tong hop diem KTDG'!F$10*100),2)</f>
        <v>50</v>
      </c>
      <c r="G71" s="68">
        <f>ROUND(('2. Tong hop diem KTDG'!G72/'2. Tong hop diem KTDG'!G$10*100),2)</f>
        <v>50</v>
      </c>
      <c r="H71" s="68">
        <f>ROUND(('2. Tong hop diem KTDG'!H72/'2. Tong hop diem KTDG'!H$10*100),2)</f>
        <v>50</v>
      </c>
      <c r="I71" s="68">
        <f>ROUND(('2. Tong hop diem KTDG'!I72/'2. Tong hop diem KTDG'!I$10*100),2)</f>
        <v>50</v>
      </c>
      <c r="J71" s="68">
        <f>ROUND(('2. Tong hop diem KTDG'!J72/'2. Tong hop diem KTDG'!J$10*100),2)</f>
        <v>25</v>
      </c>
      <c r="K71" s="68">
        <f>ROUND(('2. Tong hop diem KTDG'!K72/'2. Tong hop diem KTDG'!K$10*100),2)</f>
        <v>66.67</v>
      </c>
      <c r="L71" s="68">
        <f>ROUND(('2. Tong hop diem KTDG'!L72/'2. Tong hop diem KTDG'!L$10*100),2)</f>
        <v>50</v>
      </c>
      <c r="M71" s="68">
        <f>ROUND(('2. Tong hop diem KTDG'!M72/'2. Tong hop diem KTDG'!M$10*100),2)</f>
        <v>16.670000000000002</v>
      </c>
      <c r="N71" s="68">
        <f>ROUND(('2. Tong hop diem KTDG'!N72/'2. Tong hop diem KTDG'!N$10*100),2)</f>
        <v>100</v>
      </c>
      <c r="O71" s="68">
        <f>ROUND(('2. Tong hop diem KTDG'!O72/'2. Tong hop diem KTDG'!O$10*100),2)</f>
        <v>50</v>
      </c>
      <c r="P71" s="68">
        <f>ROUND(('2. Tong hop diem KTDG'!P72/'2. Tong hop diem KTDG'!P$10*100),2)</f>
        <v>50</v>
      </c>
      <c r="Q71" s="68">
        <f>ROUND(('2. Tong hop diem KTDG'!Q72/'2. Tong hop diem KTDG'!Q$10*100),2)</f>
        <v>25</v>
      </c>
      <c r="R71" s="68">
        <f>ROUND(('2. Tong hop diem KTDG'!R72/'2. Tong hop diem KTDG'!R$10*100),2)</f>
        <v>25</v>
      </c>
      <c r="S71" s="68">
        <f>ROUND(('2. Tong hop diem KTDG'!S72/'2. Tong hop diem KTDG'!S$10*100),2)</f>
        <v>50</v>
      </c>
      <c r="T71" s="68">
        <f>ROUND(('2. Tong hop diem KTDG'!T72/'2. Tong hop diem KTDG'!T$10*100),2)</f>
        <v>25</v>
      </c>
      <c r="U71" s="68">
        <f>ROUND(('2. Tong hop diem KTDG'!U72/'2. Tong hop diem KTDG'!U$10*100),2)</f>
        <v>50</v>
      </c>
      <c r="V71" s="68">
        <f>ROUND(('2. Tong hop diem KTDG'!V72/'2. Tong hop diem KTDG'!V$10*100),2)</f>
        <v>66.67</v>
      </c>
      <c r="W71" s="68">
        <f>ROUND(('2. Tong hop diem KTDG'!W72/'2. Tong hop diem KTDG'!W$10*100),2)</f>
        <v>66.67</v>
      </c>
      <c r="X71" s="68">
        <f>ROUND(('2. Tong hop diem KTDG'!X72/'2. Tong hop diem KTDG'!X$10*100),2)</f>
        <v>50</v>
      </c>
      <c r="Y71" s="68">
        <f>ROUND(('2. Tong hop diem KTDG'!Y72/'2. Tong hop diem KTDG'!Y$10*100),2)</f>
        <v>50</v>
      </c>
      <c r="Z71" s="68">
        <f>ROUND(('2. Tong hop diem KTDG'!Z72/'2. Tong hop diem KTDG'!Z$10*100),2)</f>
        <v>25</v>
      </c>
      <c r="AA71" s="68">
        <f>ROUND(('2. Tong hop diem KTDG'!AA72/'2. Tong hop diem KTDG'!AA$10*100),2)</f>
        <v>75</v>
      </c>
      <c r="AB71" s="68">
        <f>ROUND(('2. Tong hop diem KTDG'!AB72/'2. Tong hop diem KTDG'!AB$10*100),2)</f>
        <v>50</v>
      </c>
      <c r="AC71" s="68">
        <f>ROUND(('2. Tong hop diem KTDG'!AC72/'2. Tong hop diem KTDG'!AC$10*100),2)</f>
        <v>50</v>
      </c>
      <c r="AD71" s="68">
        <f>ROUND(('2. Tong hop diem KTDG'!AD72/'2. Tong hop diem KTDG'!AD$10*100),2)</f>
        <v>50</v>
      </c>
      <c r="AE71" s="69">
        <f t="shared" si="2"/>
        <v>25</v>
      </c>
      <c r="AF71" s="70">
        <f t="shared" si="3"/>
        <v>6</v>
      </c>
      <c r="AG71" s="70">
        <f t="shared" si="4"/>
        <v>14</v>
      </c>
      <c r="AH71" s="70">
        <f t="shared" si="5"/>
        <v>3</v>
      </c>
      <c r="AI71" s="70">
        <f t="shared" si="6"/>
        <v>1</v>
      </c>
      <c r="AJ71" s="70">
        <f t="shared" si="7"/>
        <v>1</v>
      </c>
      <c r="AK71" s="70">
        <f t="shared" si="8"/>
        <v>24</v>
      </c>
      <c r="AL71" s="70">
        <f t="shared" si="9"/>
        <v>56</v>
      </c>
      <c r="AM71" s="70">
        <f t="shared" si="10"/>
        <v>12</v>
      </c>
      <c r="AN71" s="70">
        <f t="shared" si="11"/>
        <v>4</v>
      </c>
      <c r="AO71" s="70">
        <f t="shared" si="12"/>
        <v>4</v>
      </c>
    </row>
    <row r="72" spans="1:41" ht="40" customHeight="1" x14ac:dyDescent="0.35">
      <c r="A72" s="66">
        <v>63</v>
      </c>
      <c r="B72" s="66">
        <v>665731</v>
      </c>
      <c r="C72" s="66" t="s">
        <v>73</v>
      </c>
      <c r="D72" s="67" t="d">
        <v>2000-01-14</v>
      </c>
      <c r="E72" s="66" t="s">
        <v>71</v>
      </c>
      <c r="F72" s="68">
        <f>ROUND(('2. Tong hop diem KTDG'!F73/'2. Tong hop diem KTDG'!F$10*100),2)</f>
        <v>50</v>
      </c>
      <c r="G72" s="68">
        <f>ROUND(('2. Tong hop diem KTDG'!G73/'2. Tong hop diem KTDG'!G$10*100),2)</f>
        <v>25</v>
      </c>
      <c r="H72" s="68">
        <f>ROUND(('2. Tong hop diem KTDG'!H73/'2. Tong hop diem KTDG'!H$10*100),2)</f>
        <v>100</v>
      </c>
      <c r="I72" s="68">
        <f>ROUND(('2. Tong hop diem KTDG'!I73/'2. Tong hop diem KTDG'!I$10*100),2)</f>
        <v>100</v>
      </c>
      <c r="J72" s="68">
        <f>ROUND(('2. Tong hop diem KTDG'!J73/'2. Tong hop diem KTDG'!J$10*100),2)</f>
        <v>25</v>
      </c>
      <c r="K72" s="68">
        <f>ROUND(('2. Tong hop diem KTDG'!K73/'2. Tong hop diem KTDG'!K$10*100),2)</f>
        <v>66.67</v>
      </c>
      <c r="L72" s="68">
        <f>ROUND(('2. Tong hop diem KTDG'!L73/'2. Tong hop diem KTDG'!L$10*100),2)</f>
        <v>50</v>
      </c>
      <c r="M72" s="68">
        <f>ROUND(('2. Tong hop diem KTDG'!M73/'2. Tong hop diem KTDG'!M$10*100),2)</f>
        <v>83.33</v>
      </c>
      <c r="N72" s="68">
        <f>ROUND(('2. Tong hop diem KTDG'!N73/'2. Tong hop diem KTDG'!N$10*100),2)</f>
        <v>50</v>
      </c>
      <c r="O72" s="68">
        <f>ROUND(('2. Tong hop diem KTDG'!O73/'2. Tong hop diem KTDG'!O$10*100),2)</f>
        <v>50</v>
      </c>
      <c r="P72" s="68">
        <f>ROUND(('2. Tong hop diem KTDG'!P73/'2. Tong hop diem KTDG'!P$10*100),2)</f>
        <v>100</v>
      </c>
      <c r="Q72" s="68">
        <f>ROUND(('2. Tong hop diem KTDG'!Q73/'2. Tong hop diem KTDG'!Q$10*100),2)</f>
        <v>50</v>
      </c>
      <c r="R72" s="68">
        <f>ROUND(('2. Tong hop diem KTDG'!R73/'2. Tong hop diem KTDG'!R$10*100),2)</f>
        <v>25</v>
      </c>
      <c r="S72" s="68">
        <f>ROUND(('2. Tong hop diem KTDG'!S73/'2. Tong hop diem KTDG'!S$10*100),2)</f>
        <v>100</v>
      </c>
      <c r="T72" s="68">
        <f>ROUND(('2. Tong hop diem KTDG'!T73/'2. Tong hop diem KTDG'!T$10*100),2)</f>
        <v>25</v>
      </c>
      <c r="U72" s="68">
        <f>ROUND(('2. Tong hop diem KTDG'!U73/'2. Tong hop diem KTDG'!U$10*100),2)</f>
        <v>50</v>
      </c>
      <c r="V72" s="68">
        <f>ROUND(('2. Tong hop diem KTDG'!V73/'2. Tong hop diem KTDG'!V$10*100),2)</f>
        <v>66.67</v>
      </c>
      <c r="W72" s="68">
        <f>ROUND(('2. Tong hop diem KTDG'!W73/'2. Tong hop diem KTDG'!W$10*100),2)</f>
        <v>83.33</v>
      </c>
      <c r="X72" s="68">
        <f>ROUND(('2. Tong hop diem KTDG'!X73/'2. Tong hop diem KTDG'!X$10*100),2)</f>
        <v>50</v>
      </c>
      <c r="Y72" s="68">
        <f>ROUND(('2. Tong hop diem KTDG'!Y73/'2. Tong hop diem KTDG'!Y$10*100),2)</f>
        <v>100</v>
      </c>
      <c r="Z72" s="68">
        <f>ROUND(('2. Tong hop diem KTDG'!Z73/'2. Tong hop diem KTDG'!Z$10*100),2)</f>
        <v>50</v>
      </c>
      <c r="AA72" s="68">
        <f>ROUND(('2. Tong hop diem KTDG'!AA73/'2. Tong hop diem KTDG'!AA$10*100),2)</f>
        <v>25</v>
      </c>
      <c r="AB72" s="68">
        <f>ROUND(('2. Tong hop diem KTDG'!AB73/'2. Tong hop diem KTDG'!AB$10*100),2)</f>
        <v>50</v>
      </c>
      <c r="AC72" s="68">
        <f>ROUND(('2. Tong hop diem KTDG'!AC73/'2. Tong hop diem KTDG'!AC$10*100),2)</f>
        <v>100</v>
      </c>
      <c r="AD72" s="68">
        <f>ROUND(('2. Tong hop diem KTDG'!AD73/'2. Tong hop diem KTDG'!AD$10*100),2)</f>
        <v>25</v>
      </c>
      <c r="AE72" s="69">
        <f t="shared" si="2"/>
        <v>25</v>
      </c>
      <c r="AF72" s="70">
        <f t="shared" si="3"/>
        <v>6</v>
      </c>
      <c r="AG72" s="70">
        <f t="shared" si="4"/>
        <v>9</v>
      </c>
      <c r="AH72" s="70">
        <f t="shared" si="5"/>
        <v>2</v>
      </c>
      <c r="AI72" s="70">
        <f t="shared" si="6"/>
        <v>2</v>
      </c>
      <c r="AJ72" s="70">
        <f t="shared" si="7"/>
        <v>6</v>
      </c>
      <c r="AK72" s="70">
        <f t="shared" si="8"/>
        <v>24</v>
      </c>
      <c r="AL72" s="70">
        <f t="shared" si="9"/>
        <v>36</v>
      </c>
      <c r="AM72" s="70">
        <f t="shared" si="10"/>
        <v>8</v>
      </c>
      <c r="AN72" s="70">
        <f t="shared" si="11"/>
        <v>8</v>
      </c>
      <c r="AO72" s="70">
        <f t="shared" si="12"/>
        <v>24</v>
      </c>
    </row>
    <row r="73" spans="1:41" ht="40" customHeight="1" x14ac:dyDescent="0.35">
      <c r="A73" s="66">
        <v>64</v>
      </c>
      <c r="B73" s="66">
        <v>665732</v>
      </c>
      <c r="C73" s="66" t="s">
        <v>74</v>
      </c>
      <c r="D73" s="67" t="d">
        <v>2000-01-15</v>
      </c>
      <c r="E73" s="66" t="s">
        <v>71</v>
      </c>
      <c r="F73" s="68">
        <f>ROUND(('2. Tong hop diem KTDG'!F74/'2. Tong hop diem KTDG'!F$10*100),2)</f>
        <v>100</v>
      </c>
      <c r="G73" s="68">
        <f>ROUND(('2. Tong hop diem KTDG'!G74/'2. Tong hop diem KTDG'!G$10*100),2)</f>
        <v>25</v>
      </c>
      <c r="H73" s="68">
        <f>ROUND(('2. Tong hop diem KTDG'!H74/'2. Tong hop diem KTDG'!H$10*100),2)</f>
        <v>50</v>
      </c>
      <c r="I73" s="68">
        <f>ROUND(('2. Tong hop diem KTDG'!I74/'2. Tong hop diem KTDG'!I$10*100),2)</f>
        <v>75</v>
      </c>
      <c r="J73" s="68">
        <f>ROUND(('2. Tong hop diem KTDG'!J74/'2. Tong hop diem KTDG'!J$10*100),2)</f>
        <v>50</v>
      </c>
      <c r="K73" s="68">
        <f>ROUND(('2. Tong hop diem KTDG'!K74/'2. Tong hop diem KTDG'!K$10*100),2)</f>
        <v>33.33</v>
      </c>
      <c r="L73" s="68">
        <f>ROUND(('2. Tong hop diem KTDG'!L74/'2. Tong hop diem KTDG'!L$10*100),2)</f>
        <v>100</v>
      </c>
      <c r="M73" s="68">
        <f>ROUND(('2. Tong hop diem KTDG'!M74/'2. Tong hop diem KTDG'!M$10*100),2)</f>
        <v>66.67</v>
      </c>
      <c r="N73" s="68">
        <f>ROUND(('2. Tong hop diem KTDG'!N74/'2. Tong hop diem KTDG'!N$10*100),2)</f>
        <v>50</v>
      </c>
      <c r="O73" s="68">
        <f>ROUND(('2. Tong hop diem KTDG'!O74/'2. Tong hop diem KTDG'!O$10*100),2)</f>
        <v>100</v>
      </c>
      <c r="P73" s="68">
        <f>ROUND(('2. Tong hop diem KTDG'!P74/'2. Tong hop diem KTDG'!P$10*100),2)</f>
        <v>75</v>
      </c>
      <c r="Q73" s="68">
        <f>ROUND(('2. Tong hop diem KTDG'!Q74/'2. Tong hop diem KTDG'!Q$10*100),2)</f>
        <v>50</v>
      </c>
      <c r="R73" s="68">
        <f>ROUND(('2. Tong hop diem KTDG'!R74/'2. Tong hop diem KTDG'!R$10*100),2)</f>
        <v>25</v>
      </c>
      <c r="S73" s="68">
        <f>ROUND(('2. Tong hop diem KTDG'!S74/'2. Tong hop diem KTDG'!S$10*100),2)</f>
        <v>75</v>
      </c>
      <c r="T73" s="68">
        <f>ROUND(('2. Tong hop diem KTDG'!T74/'2. Tong hop diem KTDG'!T$10*100),2)</f>
        <v>50</v>
      </c>
      <c r="U73" s="68">
        <f>ROUND(('2. Tong hop diem KTDG'!U74/'2. Tong hop diem KTDG'!U$10*100),2)</f>
        <v>100</v>
      </c>
      <c r="V73" s="68">
        <f>ROUND(('2. Tong hop diem KTDG'!V74/'2. Tong hop diem KTDG'!V$10*100),2)</f>
        <v>33.33</v>
      </c>
      <c r="W73" s="68">
        <f>ROUND(('2. Tong hop diem KTDG'!W74/'2. Tong hop diem KTDG'!W$10*100),2)</f>
        <v>66.67</v>
      </c>
      <c r="X73" s="68">
        <f>ROUND(('2. Tong hop diem KTDG'!X74/'2. Tong hop diem KTDG'!X$10*100),2)</f>
        <v>100</v>
      </c>
      <c r="Y73" s="68">
        <f>ROUND(('2. Tong hop diem KTDG'!Y74/'2. Tong hop diem KTDG'!Y$10*100),2)</f>
        <v>50</v>
      </c>
      <c r="Z73" s="68">
        <f>ROUND(('2. Tong hop diem KTDG'!Z74/'2. Tong hop diem KTDG'!Z$10*100),2)</f>
        <v>50</v>
      </c>
      <c r="AA73" s="68">
        <f>ROUND(('2. Tong hop diem KTDG'!AA74/'2. Tong hop diem KTDG'!AA$10*100),2)</f>
        <v>50</v>
      </c>
      <c r="AB73" s="68">
        <f>ROUND(('2. Tong hop diem KTDG'!AB74/'2. Tong hop diem KTDG'!AB$10*100),2)</f>
        <v>100</v>
      </c>
      <c r="AC73" s="68">
        <f>ROUND(('2. Tong hop diem KTDG'!AC74/'2. Tong hop diem KTDG'!AC$10*100),2)</f>
        <v>75</v>
      </c>
      <c r="AD73" s="68">
        <f>ROUND(('2. Tong hop diem KTDG'!AD74/'2. Tong hop diem KTDG'!AD$10*100),2)</f>
        <v>75</v>
      </c>
      <c r="AE73" s="69">
        <f t="shared" si="2"/>
        <v>25</v>
      </c>
      <c r="AF73" s="70">
        <f t="shared" si="3"/>
        <v>4</v>
      </c>
      <c r="AG73" s="70">
        <f t="shared" si="4"/>
        <v>8</v>
      </c>
      <c r="AH73" s="70">
        <f t="shared" si="5"/>
        <v>2</v>
      </c>
      <c r="AI73" s="70">
        <f t="shared" si="6"/>
        <v>5</v>
      </c>
      <c r="AJ73" s="70">
        <f t="shared" si="7"/>
        <v>6</v>
      </c>
      <c r="AK73" s="70">
        <f t="shared" si="8"/>
        <v>16</v>
      </c>
      <c r="AL73" s="70">
        <f t="shared" si="9"/>
        <v>32</v>
      </c>
      <c r="AM73" s="70">
        <f t="shared" si="10"/>
        <v>8</v>
      </c>
      <c r="AN73" s="70">
        <f t="shared" si="11"/>
        <v>20</v>
      </c>
      <c r="AO73" s="70">
        <f t="shared" si="12"/>
        <v>24</v>
      </c>
    </row>
    <row r="74" spans="1:41" ht="40" customHeight="1" x14ac:dyDescent="0.35">
      <c r="A74" s="66">
        <v>65</v>
      </c>
      <c r="B74" s="66">
        <v>665733</v>
      </c>
      <c r="C74" s="66" t="s">
        <v>75</v>
      </c>
      <c r="D74" s="67" t="d">
        <v>2000-01-16</v>
      </c>
      <c r="E74" s="66" t="s">
        <v>71</v>
      </c>
      <c r="F74" s="68">
        <f>ROUND(('2. Tong hop diem KTDG'!F75/'2. Tong hop diem KTDG'!F$10*100),2)</f>
        <v>50</v>
      </c>
      <c r="G74" s="68">
        <f>ROUND(('2. Tong hop diem KTDG'!G75/'2. Tong hop diem KTDG'!G$10*100),2)</f>
        <v>25</v>
      </c>
      <c r="H74" s="68">
        <f>ROUND(('2. Tong hop diem KTDG'!H75/'2. Tong hop diem KTDG'!H$10*100),2)</f>
        <v>50</v>
      </c>
      <c r="I74" s="68">
        <f>ROUND(('2. Tong hop diem KTDG'!I75/'2. Tong hop diem KTDG'!I$10*100),2)</f>
        <v>100</v>
      </c>
      <c r="J74" s="68">
        <f>ROUND(('2. Tong hop diem KTDG'!J75/'2. Tong hop diem KTDG'!J$10*100),2)</f>
        <v>50</v>
      </c>
      <c r="K74" s="68">
        <f>ROUND(('2. Tong hop diem KTDG'!K75/'2. Tong hop diem KTDG'!K$10*100),2)</f>
        <v>83.33</v>
      </c>
      <c r="L74" s="68">
        <f>ROUND(('2. Tong hop diem KTDG'!L75/'2. Tong hop diem KTDG'!L$10*100),2)</f>
        <v>75</v>
      </c>
      <c r="M74" s="68">
        <f>ROUND(('2. Tong hop diem KTDG'!M75/'2. Tong hop diem KTDG'!M$10*100),2)</f>
        <v>66.67</v>
      </c>
      <c r="N74" s="68">
        <f>ROUND(('2. Tong hop diem KTDG'!N75/'2. Tong hop diem KTDG'!N$10*100),2)</f>
        <v>100</v>
      </c>
      <c r="O74" s="68">
        <f>ROUND(('2. Tong hop diem KTDG'!O75/'2. Tong hop diem KTDG'!O$10*100),2)</f>
        <v>50</v>
      </c>
      <c r="P74" s="68">
        <f>ROUND(('2. Tong hop diem KTDG'!P75/'2. Tong hop diem KTDG'!P$10*100),2)</f>
        <v>100</v>
      </c>
      <c r="Q74" s="68">
        <f>ROUND(('2. Tong hop diem KTDG'!Q75/'2. Tong hop diem KTDG'!Q$10*100),2)</f>
        <v>100</v>
      </c>
      <c r="R74" s="68">
        <f>ROUND(('2. Tong hop diem KTDG'!R75/'2. Tong hop diem KTDG'!R$10*100),2)</f>
        <v>25</v>
      </c>
      <c r="S74" s="68">
        <f>ROUND(('2. Tong hop diem KTDG'!S75/'2. Tong hop diem KTDG'!S$10*100),2)</f>
        <v>100</v>
      </c>
      <c r="T74" s="68">
        <f>ROUND(('2. Tong hop diem KTDG'!T75/'2. Tong hop diem KTDG'!T$10*100),2)</f>
        <v>50</v>
      </c>
      <c r="U74" s="68">
        <f>ROUND(('2. Tong hop diem KTDG'!U75/'2. Tong hop diem KTDG'!U$10*100),2)</f>
        <v>50</v>
      </c>
      <c r="V74" s="68">
        <f>ROUND(('2. Tong hop diem KTDG'!V75/'2. Tong hop diem KTDG'!V$10*100),2)</f>
        <v>83.33</v>
      </c>
      <c r="W74" s="68">
        <f>ROUND(('2. Tong hop diem KTDG'!W75/'2. Tong hop diem KTDG'!W$10*100),2)</f>
        <v>66.67</v>
      </c>
      <c r="X74" s="68">
        <f>ROUND(('2. Tong hop diem KTDG'!X75/'2. Tong hop diem KTDG'!X$10*100),2)</f>
        <v>75</v>
      </c>
      <c r="Y74" s="68">
        <f>ROUND(('2. Tong hop diem KTDG'!Y75/'2. Tong hop diem KTDG'!Y$10*100),2)</f>
        <v>100</v>
      </c>
      <c r="Z74" s="68">
        <f>ROUND(('2. Tong hop diem KTDG'!Z75/'2. Tong hop diem KTDG'!Z$10*100),2)</f>
        <v>100</v>
      </c>
      <c r="AA74" s="68">
        <f>ROUND(('2. Tong hop diem KTDG'!AA75/'2. Tong hop diem KTDG'!AA$10*100),2)</f>
        <v>50</v>
      </c>
      <c r="AB74" s="68">
        <f>ROUND(('2. Tong hop diem KTDG'!AB75/'2. Tong hop diem KTDG'!AB$10*100),2)</f>
        <v>75</v>
      </c>
      <c r="AC74" s="68">
        <f>ROUND(('2. Tong hop diem KTDG'!AC75/'2. Tong hop diem KTDG'!AC$10*100),2)</f>
        <v>100</v>
      </c>
      <c r="AD74" s="68">
        <f>ROUND(('2. Tong hop diem KTDG'!AD75/'2. Tong hop diem KTDG'!AD$10*100),2)</f>
        <v>50</v>
      </c>
      <c r="AE74" s="69">
        <f t="shared" si="2"/>
        <v>25</v>
      </c>
      <c r="AF74" s="70">
        <f t="shared" si="3"/>
        <v>2</v>
      </c>
      <c r="AG74" s="70">
        <f t="shared" si="4"/>
        <v>8</v>
      </c>
      <c r="AH74" s="70">
        <f t="shared" si="5"/>
        <v>2</v>
      </c>
      <c r="AI74" s="70">
        <f t="shared" si="6"/>
        <v>5</v>
      </c>
      <c r="AJ74" s="70">
        <f t="shared" si="7"/>
        <v>8</v>
      </c>
      <c r="AK74" s="70">
        <f t="shared" si="8"/>
        <v>8</v>
      </c>
      <c r="AL74" s="70">
        <f t="shared" si="9"/>
        <v>32</v>
      </c>
      <c r="AM74" s="70">
        <f t="shared" si="10"/>
        <v>8</v>
      </c>
      <c r="AN74" s="70">
        <f t="shared" si="11"/>
        <v>20</v>
      </c>
      <c r="AO74" s="70">
        <f t="shared" si="12"/>
        <v>32</v>
      </c>
    </row>
    <row r="75" spans="1:41" ht="40" customHeight="1" x14ac:dyDescent="0.35">
      <c r="A75" s="66">
        <v>66</v>
      </c>
      <c r="B75" s="66">
        <v>665734</v>
      </c>
      <c r="C75" s="66" t="s">
        <v>76</v>
      </c>
      <c r="D75" s="67" t="d">
        <v>2000-01-17</v>
      </c>
      <c r="E75" s="66" t="s">
        <v>71</v>
      </c>
      <c r="F75" s="68">
        <f>ROUND(('2. Tong hop diem KTDG'!F76/'2. Tong hop diem KTDG'!F$10*100),2)</f>
        <v>50</v>
      </c>
      <c r="G75" s="68">
        <f>ROUND(('2. Tong hop diem KTDG'!G76/'2. Tong hop diem KTDG'!G$10*100),2)</f>
        <v>50</v>
      </c>
      <c r="H75" s="68">
        <f>ROUND(('2. Tong hop diem KTDG'!H76/'2. Tong hop diem KTDG'!H$10*100),2)</f>
        <v>100</v>
      </c>
      <c r="I75" s="68">
        <f>ROUND(('2. Tong hop diem KTDG'!I76/'2. Tong hop diem KTDG'!I$10*100),2)</f>
        <v>50</v>
      </c>
      <c r="J75" s="68">
        <f>ROUND(('2. Tong hop diem KTDG'!J76/'2. Tong hop diem KTDG'!J$10*100),2)</f>
        <v>100</v>
      </c>
      <c r="K75" s="68">
        <f>ROUND(('2. Tong hop diem KTDG'!K76/'2. Tong hop diem KTDG'!K$10*100),2)</f>
        <v>100</v>
      </c>
      <c r="L75" s="68">
        <f>ROUND(('2. Tong hop diem KTDG'!L76/'2. Tong hop diem KTDG'!L$10*100),2)</f>
        <v>100</v>
      </c>
      <c r="M75" s="68">
        <f>ROUND(('2. Tong hop diem KTDG'!M76/'2. Tong hop diem KTDG'!M$10*100),2)</f>
        <v>33.33</v>
      </c>
      <c r="N75" s="68">
        <f>ROUND(('2. Tong hop diem KTDG'!N76/'2. Tong hop diem KTDG'!N$10*100),2)</f>
        <v>50</v>
      </c>
      <c r="O75" s="68">
        <f>ROUND(('2. Tong hop diem KTDG'!O76/'2. Tong hop diem KTDG'!O$10*100),2)</f>
        <v>50</v>
      </c>
      <c r="P75" s="68">
        <f>ROUND(('2. Tong hop diem KTDG'!P76/'2. Tong hop diem KTDG'!P$10*100),2)</f>
        <v>50</v>
      </c>
      <c r="Q75" s="68">
        <f>ROUND(('2. Tong hop diem KTDG'!Q76/'2. Tong hop diem KTDG'!Q$10*100),2)</f>
        <v>75</v>
      </c>
      <c r="R75" s="68">
        <f>ROUND(('2. Tong hop diem KTDG'!R76/'2. Tong hop diem KTDG'!R$10*100),2)</f>
        <v>50</v>
      </c>
      <c r="S75" s="68">
        <f>ROUND(('2. Tong hop diem KTDG'!S76/'2. Tong hop diem KTDG'!S$10*100),2)</f>
        <v>50</v>
      </c>
      <c r="T75" s="68">
        <f>ROUND(('2. Tong hop diem KTDG'!T76/'2. Tong hop diem KTDG'!T$10*100),2)</f>
        <v>100</v>
      </c>
      <c r="U75" s="68">
        <f>ROUND(('2. Tong hop diem KTDG'!U76/'2. Tong hop diem KTDG'!U$10*100),2)</f>
        <v>100</v>
      </c>
      <c r="V75" s="68">
        <f>ROUND(('2. Tong hop diem KTDG'!V76/'2. Tong hop diem KTDG'!V$10*100),2)</f>
        <v>100</v>
      </c>
      <c r="W75" s="68">
        <f>ROUND(('2. Tong hop diem KTDG'!W76/'2. Tong hop diem KTDG'!W$10*100),2)</f>
        <v>33.33</v>
      </c>
      <c r="X75" s="68">
        <f>ROUND(('2. Tong hop diem KTDG'!X76/'2. Tong hop diem KTDG'!X$10*100),2)</f>
        <v>100</v>
      </c>
      <c r="Y75" s="68">
        <f>ROUND(('2. Tong hop diem KTDG'!Y76/'2. Tong hop diem KTDG'!Y$10*100),2)</f>
        <v>100</v>
      </c>
      <c r="Z75" s="68">
        <f>ROUND(('2. Tong hop diem KTDG'!Z76/'2. Tong hop diem KTDG'!Z$10*100),2)</f>
        <v>75</v>
      </c>
      <c r="AA75" s="68">
        <f>ROUND(('2. Tong hop diem KTDG'!AA76/'2. Tong hop diem KTDG'!AA$10*100),2)</f>
        <v>50</v>
      </c>
      <c r="AB75" s="68">
        <f>ROUND(('2. Tong hop diem KTDG'!AB76/'2. Tong hop diem KTDG'!AB$10*100),2)</f>
        <v>100</v>
      </c>
      <c r="AC75" s="68">
        <f>ROUND(('2. Tong hop diem KTDG'!AC76/'2. Tong hop diem KTDG'!AC$10*100),2)</f>
        <v>50</v>
      </c>
      <c r="AD75" s="68">
        <f>ROUND(('2. Tong hop diem KTDG'!AD76/'2. Tong hop diem KTDG'!AD$10*100),2)</f>
        <v>50</v>
      </c>
      <c r="AE75" s="69">
        <f t="shared" ref="AE75:AE124" si="13">SUM(AF75:AJ75)</f>
        <v>25</v>
      </c>
      <c r="AF75" s="70">
        <f t="shared" ref="AF75:AF124" si="14">COUNTIF($F75:$AD75, "&lt;40")</f>
        <v>2</v>
      </c>
      <c r="AG75" s="70">
        <f t="shared" ref="AG75:AG124" si="15">COUNTIFS($F75:$AD75, "&gt;=40",$F75:$AD75,"&lt;55")</f>
        <v>11</v>
      </c>
      <c r="AH75" s="70">
        <f t="shared" ref="AH75:AH124" si="16">COUNTIFS($F75:$AD75, "&gt;=55",$F75:$AD75,"&lt;70")</f>
        <v>0</v>
      </c>
      <c r="AI75" s="70">
        <f t="shared" ref="AI75:AI124" si="17">COUNTIFS($F75:$AD75, "&gt;=70",$F75:$AD75,"&lt;85")</f>
        <v>2</v>
      </c>
      <c r="AJ75" s="70">
        <f t="shared" ref="AJ75:AJ124" si="18">COUNTIF($F75:$AD75, "&gt;=85")</f>
        <v>10</v>
      </c>
      <c r="AK75" s="70">
        <f t="shared" ref="AK75:AK124" si="19">ROUND(AF75/$AE75*100,2)</f>
        <v>8</v>
      </c>
      <c r="AL75" s="70">
        <f t="shared" ref="AL75:AL124" si="20">ROUND(AG75/$AE75*100,2)</f>
        <v>44</v>
      </c>
      <c r="AM75" s="70">
        <f t="shared" ref="AM75:AM124" si="21">ROUND(AH75/$AE75*100,2)</f>
        <v>0</v>
      </c>
      <c r="AN75" s="70">
        <f t="shared" ref="AN75:AN124" si="22">ROUND(AI75/$AE75*100,2)</f>
        <v>8</v>
      </c>
      <c r="AO75" s="70">
        <f t="shared" ref="AO75:AO124" si="23">ROUND(AJ75/$AE75*100,2)</f>
        <v>40</v>
      </c>
    </row>
    <row r="76" spans="1:41" ht="40" customHeight="1" x14ac:dyDescent="0.35">
      <c r="A76" s="66">
        <v>67</v>
      </c>
      <c r="B76" s="66">
        <v>665735</v>
      </c>
      <c r="C76" s="66" t="s">
        <v>77</v>
      </c>
      <c r="D76" s="67" t="d">
        <v>2000-01-18</v>
      </c>
      <c r="E76" s="66" t="s">
        <v>71</v>
      </c>
      <c r="F76" s="68">
        <f>ROUND(('2. Tong hop diem KTDG'!F77/'2. Tong hop diem KTDG'!F$10*100),2)</f>
        <v>100</v>
      </c>
      <c r="G76" s="68">
        <f>ROUND(('2. Tong hop diem KTDG'!G77/'2. Tong hop diem KTDG'!G$10*100),2)</f>
        <v>50</v>
      </c>
      <c r="H76" s="68">
        <f>ROUND(('2. Tong hop diem KTDG'!H77/'2. Tong hop diem KTDG'!H$10*100),2)</f>
        <v>75</v>
      </c>
      <c r="I76" s="68">
        <f>ROUND(('2. Tong hop diem KTDG'!I77/'2. Tong hop diem KTDG'!I$10*100),2)</f>
        <v>25</v>
      </c>
      <c r="J76" s="68">
        <f>ROUND(('2. Tong hop diem KTDG'!J77/'2. Tong hop diem KTDG'!J$10*100),2)</f>
        <v>75</v>
      </c>
      <c r="K76" s="68">
        <f>ROUND(('2. Tong hop diem KTDG'!K77/'2. Tong hop diem KTDG'!K$10*100),2)</f>
        <v>50</v>
      </c>
      <c r="L76" s="68">
        <f>ROUND(('2. Tong hop diem KTDG'!L77/'2. Tong hop diem KTDG'!L$10*100),2)</f>
        <v>50</v>
      </c>
      <c r="M76" s="68">
        <f>ROUND(('2. Tong hop diem KTDG'!M77/'2. Tong hop diem KTDG'!M$10*100),2)</f>
        <v>83.33</v>
      </c>
      <c r="N76" s="68">
        <f>ROUND(('2. Tong hop diem KTDG'!N77/'2. Tong hop diem KTDG'!N$10*100),2)</f>
        <v>100</v>
      </c>
      <c r="O76" s="68">
        <f>ROUND(('2. Tong hop diem KTDG'!O77/'2. Tong hop diem KTDG'!O$10*100),2)</f>
        <v>100</v>
      </c>
      <c r="P76" s="68">
        <f>ROUND(('2. Tong hop diem KTDG'!P77/'2. Tong hop diem KTDG'!P$10*100),2)</f>
        <v>25</v>
      </c>
      <c r="Q76" s="68">
        <f>ROUND(('2. Tong hop diem KTDG'!Q77/'2. Tong hop diem KTDG'!Q$10*100),2)</f>
        <v>100</v>
      </c>
      <c r="R76" s="68">
        <f>ROUND(('2. Tong hop diem KTDG'!R77/'2. Tong hop diem KTDG'!R$10*100),2)</f>
        <v>50</v>
      </c>
      <c r="S76" s="68">
        <f>ROUND(('2. Tong hop diem KTDG'!S77/'2. Tong hop diem KTDG'!S$10*100),2)</f>
        <v>25</v>
      </c>
      <c r="T76" s="68">
        <f>ROUND(('2. Tong hop diem KTDG'!T77/'2. Tong hop diem KTDG'!T$10*100),2)</f>
        <v>75</v>
      </c>
      <c r="U76" s="68">
        <f>ROUND(('2. Tong hop diem KTDG'!U77/'2. Tong hop diem KTDG'!U$10*100),2)</f>
        <v>50</v>
      </c>
      <c r="V76" s="68">
        <f>ROUND(('2. Tong hop diem KTDG'!V77/'2. Tong hop diem KTDG'!V$10*100),2)</f>
        <v>50</v>
      </c>
      <c r="W76" s="68">
        <f>ROUND(('2. Tong hop diem KTDG'!W77/'2. Tong hop diem KTDG'!W$10*100),2)</f>
        <v>83.33</v>
      </c>
      <c r="X76" s="68">
        <f>ROUND(('2. Tong hop diem KTDG'!X77/'2. Tong hop diem KTDG'!X$10*100),2)</f>
        <v>50</v>
      </c>
      <c r="Y76" s="68">
        <f>ROUND(('2. Tong hop diem KTDG'!Y77/'2. Tong hop diem KTDG'!Y$10*100),2)</f>
        <v>100</v>
      </c>
      <c r="Z76" s="68">
        <f>ROUND(('2. Tong hop diem KTDG'!Z77/'2. Tong hop diem KTDG'!Z$10*100),2)</f>
        <v>100</v>
      </c>
      <c r="AA76" s="68">
        <f>ROUND(('2. Tong hop diem KTDG'!AA77/'2. Tong hop diem KTDG'!AA$10*100),2)</f>
        <v>100</v>
      </c>
      <c r="AB76" s="68">
        <f>ROUND(('2. Tong hop diem KTDG'!AB77/'2. Tong hop diem KTDG'!AB$10*100),2)</f>
        <v>50</v>
      </c>
      <c r="AC76" s="68">
        <f>ROUND(('2. Tong hop diem KTDG'!AC77/'2. Tong hop diem KTDG'!AC$10*100),2)</f>
        <v>25</v>
      </c>
      <c r="AD76" s="68">
        <f>ROUND(('2. Tong hop diem KTDG'!AD77/'2. Tong hop diem KTDG'!AD$10*100),2)</f>
        <v>100</v>
      </c>
      <c r="AE76" s="69">
        <f t="shared" si="13"/>
        <v>25</v>
      </c>
      <c r="AF76" s="70">
        <f t="shared" si="14"/>
        <v>4</v>
      </c>
      <c r="AG76" s="70">
        <f t="shared" si="15"/>
        <v>8</v>
      </c>
      <c r="AH76" s="70">
        <f t="shared" si="16"/>
        <v>0</v>
      </c>
      <c r="AI76" s="70">
        <f t="shared" si="17"/>
        <v>5</v>
      </c>
      <c r="AJ76" s="70">
        <f t="shared" si="18"/>
        <v>8</v>
      </c>
      <c r="AK76" s="70">
        <f t="shared" si="19"/>
        <v>16</v>
      </c>
      <c r="AL76" s="70">
        <f t="shared" si="20"/>
        <v>32</v>
      </c>
      <c r="AM76" s="70">
        <f t="shared" si="21"/>
        <v>0</v>
      </c>
      <c r="AN76" s="70">
        <f t="shared" si="22"/>
        <v>20</v>
      </c>
      <c r="AO76" s="70">
        <f t="shared" si="23"/>
        <v>32</v>
      </c>
    </row>
    <row r="77" spans="1:41" ht="40" customHeight="1" x14ac:dyDescent="0.35">
      <c r="A77" s="66">
        <v>68</v>
      </c>
      <c r="B77" s="66">
        <v>665736</v>
      </c>
      <c r="C77" s="66" t="s">
        <v>78</v>
      </c>
      <c r="D77" s="67" t="d">
        <v>2000-01-19</v>
      </c>
      <c r="E77" s="66" t="s">
        <v>71</v>
      </c>
      <c r="F77" s="68">
        <f>ROUND(('2. Tong hop diem KTDG'!F78/'2. Tong hop diem KTDG'!F$10*100),2)</f>
        <v>75</v>
      </c>
      <c r="G77" s="68">
        <f>ROUND(('2. Tong hop diem KTDG'!G78/'2. Tong hop diem KTDG'!G$10*100),2)</f>
        <v>100</v>
      </c>
      <c r="H77" s="68">
        <f>ROUND(('2. Tong hop diem KTDG'!H78/'2. Tong hop diem KTDG'!H$10*100),2)</f>
        <v>100</v>
      </c>
      <c r="I77" s="68">
        <f>ROUND(('2. Tong hop diem KTDG'!I78/'2. Tong hop diem KTDG'!I$10*100),2)</f>
        <v>100</v>
      </c>
      <c r="J77" s="68">
        <f>ROUND(('2. Tong hop diem KTDG'!J78/'2. Tong hop diem KTDG'!J$10*100),2)</f>
        <v>100</v>
      </c>
      <c r="K77" s="68">
        <f>ROUND(('2. Tong hop diem KTDG'!K78/'2. Tong hop diem KTDG'!K$10*100),2)</f>
        <v>33.33</v>
      </c>
      <c r="L77" s="68">
        <f>ROUND(('2. Tong hop diem KTDG'!L78/'2. Tong hop diem KTDG'!L$10*100),2)</f>
        <v>25</v>
      </c>
      <c r="M77" s="68">
        <f>ROUND(('2. Tong hop diem KTDG'!M78/'2. Tong hop diem KTDG'!M$10*100),2)</f>
        <v>100</v>
      </c>
      <c r="N77" s="68">
        <f>ROUND(('2. Tong hop diem KTDG'!N78/'2. Tong hop diem KTDG'!N$10*100),2)</f>
        <v>100</v>
      </c>
      <c r="O77" s="68">
        <f>ROUND(('2. Tong hop diem KTDG'!O78/'2. Tong hop diem KTDG'!O$10*100),2)</f>
        <v>50</v>
      </c>
      <c r="P77" s="68">
        <f>ROUND(('2. Tong hop diem KTDG'!P78/'2. Tong hop diem KTDG'!P$10*100),2)</f>
        <v>25</v>
      </c>
      <c r="Q77" s="68">
        <f>ROUND(('2. Tong hop diem KTDG'!Q78/'2. Tong hop diem KTDG'!Q$10*100),2)</f>
        <v>50</v>
      </c>
      <c r="R77" s="68">
        <f>ROUND(('2. Tong hop diem KTDG'!R78/'2. Tong hop diem KTDG'!R$10*100),2)</f>
        <v>100</v>
      </c>
      <c r="S77" s="68">
        <f>ROUND(('2. Tong hop diem KTDG'!S78/'2. Tong hop diem KTDG'!S$10*100),2)</f>
        <v>25</v>
      </c>
      <c r="T77" s="68">
        <f>ROUND(('2. Tong hop diem KTDG'!T78/'2. Tong hop diem KTDG'!T$10*100),2)</f>
        <v>100</v>
      </c>
      <c r="U77" s="68">
        <f>ROUND(('2. Tong hop diem KTDG'!U78/'2. Tong hop diem KTDG'!U$10*100),2)</f>
        <v>100</v>
      </c>
      <c r="V77" s="68">
        <f>ROUND(('2. Tong hop diem KTDG'!V78/'2. Tong hop diem KTDG'!V$10*100),2)</f>
        <v>50</v>
      </c>
      <c r="W77" s="68">
        <f>ROUND(('2. Tong hop diem KTDG'!W78/'2. Tong hop diem KTDG'!W$10*100),2)</f>
        <v>100</v>
      </c>
      <c r="X77" s="68">
        <f>ROUND(('2. Tong hop diem KTDG'!X78/'2. Tong hop diem KTDG'!X$10*100),2)</f>
        <v>25</v>
      </c>
      <c r="Y77" s="68">
        <f>ROUND(('2. Tong hop diem KTDG'!Y78/'2. Tong hop diem KTDG'!Y$10*100),2)</f>
        <v>100</v>
      </c>
      <c r="Z77" s="68">
        <f>ROUND(('2. Tong hop diem KTDG'!Z78/'2. Tong hop diem KTDG'!Z$10*100),2)</f>
        <v>50</v>
      </c>
      <c r="AA77" s="68">
        <f>ROUND(('2. Tong hop diem KTDG'!AA78/'2. Tong hop diem KTDG'!AA$10*100),2)</f>
        <v>75</v>
      </c>
      <c r="AB77" s="68">
        <f>ROUND(('2. Tong hop diem KTDG'!AB78/'2. Tong hop diem KTDG'!AB$10*100),2)</f>
        <v>50</v>
      </c>
      <c r="AC77" s="68">
        <f>ROUND(('2. Tong hop diem KTDG'!AC78/'2. Tong hop diem KTDG'!AC$10*100),2)</f>
        <v>25</v>
      </c>
      <c r="AD77" s="68">
        <f>ROUND(('2. Tong hop diem KTDG'!AD78/'2. Tong hop diem KTDG'!AD$10*100),2)</f>
        <v>75</v>
      </c>
      <c r="AE77" s="69">
        <f t="shared" si="13"/>
        <v>25</v>
      </c>
      <c r="AF77" s="70">
        <f t="shared" si="14"/>
        <v>6</v>
      </c>
      <c r="AG77" s="70">
        <f t="shared" si="15"/>
        <v>5</v>
      </c>
      <c r="AH77" s="70">
        <f t="shared" si="16"/>
        <v>0</v>
      </c>
      <c r="AI77" s="70">
        <f t="shared" si="17"/>
        <v>3</v>
      </c>
      <c r="AJ77" s="70">
        <f t="shared" si="18"/>
        <v>11</v>
      </c>
      <c r="AK77" s="70">
        <f t="shared" si="19"/>
        <v>24</v>
      </c>
      <c r="AL77" s="70">
        <f t="shared" si="20"/>
        <v>20</v>
      </c>
      <c r="AM77" s="70">
        <f t="shared" si="21"/>
        <v>0</v>
      </c>
      <c r="AN77" s="70">
        <f t="shared" si="22"/>
        <v>12</v>
      </c>
      <c r="AO77" s="70">
        <f t="shared" si="23"/>
        <v>44</v>
      </c>
    </row>
    <row r="78" spans="1:41" ht="40" customHeight="1" x14ac:dyDescent="0.35">
      <c r="A78" s="66">
        <v>69</v>
      </c>
      <c r="B78" s="66">
        <v>665737</v>
      </c>
      <c r="C78" s="66" t="s">
        <v>79</v>
      </c>
      <c r="D78" s="67" t="d">
        <v>2000-01-20</v>
      </c>
      <c r="E78" s="66" t="s">
        <v>71</v>
      </c>
      <c r="F78" s="68">
        <f>ROUND(('2. Tong hop diem KTDG'!F79/'2. Tong hop diem KTDG'!F$10*100),2)</f>
        <v>75</v>
      </c>
      <c r="G78" s="68">
        <f>ROUND(('2. Tong hop diem KTDG'!G79/'2. Tong hop diem KTDG'!G$10*100),2)</f>
        <v>25</v>
      </c>
      <c r="H78" s="68">
        <f>ROUND(('2. Tong hop diem KTDG'!H79/'2. Tong hop diem KTDG'!H$10*100),2)</f>
        <v>50</v>
      </c>
      <c r="I78" s="68">
        <f>ROUND(('2. Tong hop diem KTDG'!I79/'2. Tong hop diem KTDG'!I$10*100),2)</f>
        <v>25</v>
      </c>
      <c r="J78" s="68">
        <f>ROUND(('2. Tong hop diem KTDG'!J79/'2. Tong hop diem KTDG'!J$10*100),2)</f>
        <v>50</v>
      </c>
      <c r="K78" s="68">
        <f>ROUND(('2. Tong hop diem KTDG'!K79/'2. Tong hop diem KTDG'!K$10*100),2)</f>
        <v>33.33</v>
      </c>
      <c r="L78" s="68">
        <f>ROUND(('2. Tong hop diem KTDG'!L79/'2. Tong hop diem KTDG'!L$10*100),2)</f>
        <v>25</v>
      </c>
      <c r="M78" s="68">
        <f>ROUND(('2. Tong hop diem KTDG'!M79/'2. Tong hop diem KTDG'!M$10*100),2)</f>
        <v>50</v>
      </c>
      <c r="N78" s="68">
        <f>ROUND(('2. Tong hop diem KTDG'!N79/'2. Tong hop diem KTDG'!N$10*100),2)</f>
        <v>100</v>
      </c>
      <c r="O78" s="68">
        <f>ROUND(('2. Tong hop diem KTDG'!O79/'2. Tong hop diem KTDG'!O$10*100),2)</f>
        <v>100</v>
      </c>
      <c r="P78" s="68">
        <f>ROUND(('2. Tong hop diem KTDG'!P79/'2. Tong hop diem KTDG'!P$10*100),2)</f>
        <v>25</v>
      </c>
      <c r="Q78" s="68">
        <f>ROUND(('2. Tong hop diem KTDG'!Q79/'2. Tong hop diem KTDG'!Q$10*100),2)</f>
        <v>25</v>
      </c>
      <c r="R78" s="68">
        <f>ROUND(('2. Tong hop diem KTDG'!R79/'2. Tong hop diem KTDG'!R$10*100),2)</f>
        <v>75</v>
      </c>
      <c r="S78" s="68">
        <f>ROUND(('2. Tong hop diem KTDG'!S79/'2. Tong hop diem KTDG'!S$10*100),2)</f>
        <v>25</v>
      </c>
      <c r="T78" s="68">
        <f>ROUND(('2. Tong hop diem KTDG'!T79/'2. Tong hop diem KTDG'!T$10*100),2)</f>
        <v>50</v>
      </c>
      <c r="U78" s="68">
        <f>ROUND(('2. Tong hop diem KTDG'!U79/'2. Tong hop diem KTDG'!U$10*100),2)</f>
        <v>100</v>
      </c>
      <c r="V78" s="68">
        <f>ROUND(('2. Tong hop diem KTDG'!V79/'2. Tong hop diem KTDG'!V$10*100),2)</f>
        <v>66.67</v>
      </c>
      <c r="W78" s="68">
        <f>ROUND(('2. Tong hop diem KTDG'!W79/'2. Tong hop diem KTDG'!W$10*100),2)</f>
        <v>33.33</v>
      </c>
      <c r="X78" s="68">
        <f>ROUND(('2. Tong hop diem KTDG'!X79/'2. Tong hop diem KTDG'!X$10*100),2)</f>
        <v>25</v>
      </c>
      <c r="Y78" s="68">
        <f>ROUND(('2. Tong hop diem KTDG'!Y79/'2. Tong hop diem KTDG'!Y$10*100),2)</f>
        <v>100</v>
      </c>
      <c r="Z78" s="68">
        <f>ROUND(('2. Tong hop diem KTDG'!Z79/'2. Tong hop diem KTDG'!Z$10*100),2)</f>
        <v>75</v>
      </c>
      <c r="AA78" s="68">
        <f>ROUND(('2. Tong hop diem KTDG'!AA79/'2. Tong hop diem KTDG'!AA$10*100),2)</f>
        <v>100</v>
      </c>
      <c r="AB78" s="68">
        <f>ROUND(('2. Tong hop diem KTDG'!AB79/'2. Tong hop diem KTDG'!AB$10*100),2)</f>
        <v>25</v>
      </c>
      <c r="AC78" s="68">
        <f>ROUND(('2. Tong hop diem KTDG'!AC79/'2. Tong hop diem KTDG'!AC$10*100),2)</f>
        <v>25</v>
      </c>
      <c r="AD78" s="68">
        <f>ROUND(('2. Tong hop diem KTDG'!AD79/'2. Tong hop diem KTDG'!AD$10*100),2)</f>
        <v>100</v>
      </c>
      <c r="AE78" s="69">
        <f t="shared" si="13"/>
        <v>25</v>
      </c>
      <c r="AF78" s="70">
        <f t="shared" si="14"/>
        <v>11</v>
      </c>
      <c r="AG78" s="70">
        <f t="shared" si="15"/>
        <v>4</v>
      </c>
      <c r="AH78" s="70">
        <f t="shared" si="16"/>
        <v>1</v>
      </c>
      <c r="AI78" s="70">
        <f t="shared" si="17"/>
        <v>3</v>
      </c>
      <c r="AJ78" s="70">
        <f t="shared" si="18"/>
        <v>6</v>
      </c>
      <c r="AK78" s="70">
        <f t="shared" si="19"/>
        <v>44</v>
      </c>
      <c r="AL78" s="70">
        <f t="shared" si="20"/>
        <v>16</v>
      </c>
      <c r="AM78" s="70">
        <f t="shared" si="21"/>
        <v>4</v>
      </c>
      <c r="AN78" s="70">
        <f t="shared" si="22"/>
        <v>12</v>
      </c>
      <c r="AO78" s="70">
        <f t="shared" si="23"/>
        <v>24</v>
      </c>
    </row>
    <row r="79" spans="1:41" ht="40" customHeight="1" x14ac:dyDescent="0.35">
      <c r="A79" s="66">
        <v>70</v>
      </c>
      <c r="B79" s="66">
        <v>665738</v>
      </c>
      <c r="C79" s="66" t="s">
        <v>80</v>
      </c>
      <c r="D79" s="67" t="d">
        <v>2000-01-21</v>
      </c>
      <c r="E79" s="66" t="s">
        <v>71</v>
      </c>
      <c r="F79" s="68">
        <f>ROUND(('2. Tong hop diem KTDG'!F80/'2. Tong hop diem KTDG'!F$10*100),2)</f>
        <v>25</v>
      </c>
      <c r="G79" s="68">
        <f>ROUND(('2. Tong hop diem KTDG'!G80/'2. Tong hop diem KTDG'!G$10*100),2)</f>
        <v>25</v>
      </c>
      <c r="H79" s="68">
        <f>ROUND(('2. Tong hop diem KTDG'!H80/'2. Tong hop diem KTDG'!H$10*100),2)</f>
        <v>25</v>
      </c>
      <c r="I79" s="68">
        <f>ROUND(('2. Tong hop diem KTDG'!I80/'2. Tong hop diem KTDG'!I$10*100),2)</f>
        <v>25</v>
      </c>
      <c r="J79" s="68">
        <f>ROUND(('2. Tong hop diem KTDG'!J80/'2. Tong hop diem KTDG'!J$10*100),2)</f>
        <v>25</v>
      </c>
      <c r="K79" s="68">
        <f>ROUND(('2. Tong hop diem KTDG'!K80/'2. Tong hop diem KTDG'!K$10*100),2)</f>
        <v>66.67</v>
      </c>
      <c r="L79" s="68">
        <f>ROUND(('2. Tong hop diem KTDG'!L80/'2. Tong hop diem KTDG'!L$10*100),2)</f>
        <v>25</v>
      </c>
      <c r="M79" s="68">
        <f>ROUND(('2. Tong hop diem KTDG'!M80/'2. Tong hop diem KTDG'!M$10*100),2)</f>
        <v>16.670000000000002</v>
      </c>
      <c r="N79" s="68">
        <f>ROUND(('2. Tong hop diem KTDG'!N80/'2. Tong hop diem KTDG'!N$10*100),2)</f>
        <v>100</v>
      </c>
      <c r="O79" s="68">
        <f>ROUND(('2. Tong hop diem KTDG'!O80/'2. Tong hop diem KTDG'!O$10*100),2)</f>
        <v>100</v>
      </c>
      <c r="P79" s="68">
        <f>ROUND(('2. Tong hop diem KTDG'!P80/'2. Tong hop diem KTDG'!P$10*100),2)</f>
        <v>25</v>
      </c>
      <c r="Q79" s="68">
        <f>ROUND(('2. Tong hop diem KTDG'!Q80/'2. Tong hop diem KTDG'!Q$10*100),2)</f>
        <v>25</v>
      </c>
      <c r="R79" s="68">
        <f>ROUND(('2. Tong hop diem KTDG'!R80/'2. Tong hop diem KTDG'!R$10*100),2)</f>
        <v>100</v>
      </c>
      <c r="S79" s="68">
        <f>ROUND(('2. Tong hop diem KTDG'!S80/'2. Tong hop diem KTDG'!S$10*100),2)</f>
        <v>25</v>
      </c>
      <c r="T79" s="68">
        <f>ROUND(('2. Tong hop diem KTDG'!T80/'2. Tong hop diem KTDG'!T$10*100),2)</f>
        <v>25</v>
      </c>
      <c r="U79" s="68">
        <f>ROUND(('2. Tong hop diem KTDG'!U80/'2. Tong hop diem KTDG'!U$10*100),2)</f>
        <v>100</v>
      </c>
      <c r="V79" s="68">
        <f>ROUND(('2. Tong hop diem KTDG'!V80/'2. Tong hop diem KTDG'!V$10*100),2)</f>
        <v>33.33</v>
      </c>
      <c r="W79" s="68">
        <f>ROUND(('2. Tong hop diem KTDG'!W80/'2. Tong hop diem KTDG'!W$10*100),2)</f>
        <v>33.33</v>
      </c>
      <c r="X79" s="68">
        <f>ROUND(('2. Tong hop diem KTDG'!X80/'2. Tong hop diem KTDG'!X$10*100),2)</f>
        <v>25</v>
      </c>
      <c r="Y79" s="68">
        <f>ROUND(('2. Tong hop diem KTDG'!Y80/'2. Tong hop diem KTDG'!Y$10*100),2)</f>
        <v>50</v>
      </c>
      <c r="Z79" s="68">
        <f>ROUND(('2. Tong hop diem KTDG'!Z80/'2. Tong hop diem KTDG'!Z$10*100),2)</f>
        <v>100</v>
      </c>
      <c r="AA79" s="68">
        <f>ROUND(('2. Tong hop diem KTDG'!AA80/'2. Tong hop diem KTDG'!AA$10*100),2)</f>
        <v>50</v>
      </c>
      <c r="AB79" s="68">
        <f>ROUND(('2. Tong hop diem KTDG'!AB80/'2. Tong hop diem KTDG'!AB$10*100),2)</f>
        <v>100</v>
      </c>
      <c r="AC79" s="68">
        <f>ROUND(('2. Tong hop diem KTDG'!AC80/'2. Tong hop diem KTDG'!AC$10*100),2)</f>
        <v>25</v>
      </c>
      <c r="AD79" s="68">
        <f>ROUND(('2. Tong hop diem KTDG'!AD80/'2. Tong hop diem KTDG'!AD$10*100),2)</f>
        <v>50</v>
      </c>
      <c r="AE79" s="69">
        <f t="shared" si="13"/>
        <v>25</v>
      </c>
      <c r="AF79" s="70">
        <f t="shared" si="14"/>
        <v>15</v>
      </c>
      <c r="AG79" s="70">
        <f t="shared" si="15"/>
        <v>3</v>
      </c>
      <c r="AH79" s="70">
        <f t="shared" si="16"/>
        <v>1</v>
      </c>
      <c r="AI79" s="70">
        <f t="shared" si="17"/>
        <v>0</v>
      </c>
      <c r="AJ79" s="70">
        <f t="shared" si="18"/>
        <v>6</v>
      </c>
      <c r="AK79" s="70">
        <f t="shared" si="19"/>
        <v>60</v>
      </c>
      <c r="AL79" s="70">
        <f t="shared" si="20"/>
        <v>12</v>
      </c>
      <c r="AM79" s="70">
        <f t="shared" si="21"/>
        <v>4</v>
      </c>
      <c r="AN79" s="70">
        <f t="shared" si="22"/>
        <v>0</v>
      </c>
      <c r="AO79" s="70">
        <f t="shared" si="23"/>
        <v>24</v>
      </c>
    </row>
    <row r="80" spans="1:41" ht="40" customHeight="1" x14ac:dyDescent="0.35">
      <c r="A80" s="66">
        <v>71</v>
      </c>
      <c r="B80" s="66">
        <v>665739</v>
      </c>
      <c r="C80" s="66" t="s">
        <v>81</v>
      </c>
      <c r="D80" s="67" t="d">
        <v>2000-01-22</v>
      </c>
      <c r="E80" s="66" t="s">
        <v>71</v>
      </c>
      <c r="F80" s="68">
        <f>ROUND(('2. Tong hop diem KTDG'!F81/'2. Tong hop diem KTDG'!F$10*100),2)</f>
        <v>75</v>
      </c>
      <c r="G80" s="68">
        <f>ROUND(('2. Tong hop diem KTDG'!G81/'2. Tong hop diem KTDG'!G$10*100),2)</f>
        <v>50</v>
      </c>
      <c r="H80" s="68">
        <f>ROUND(('2. Tong hop diem KTDG'!H81/'2. Tong hop diem KTDG'!H$10*100),2)</f>
        <v>50</v>
      </c>
      <c r="I80" s="68">
        <f>ROUND(('2. Tong hop diem KTDG'!I81/'2. Tong hop diem KTDG'!I$10*100),2)</f>
        <v>50</v>
      </c>
      <c r="J80" s="68">
        <f>ROUND(('2. Tong hop diem KTDG'!J81/'2. Tong hop diem KTDG'!J$10*100),2)</f>
        <v>25</v>
      </c>
      <c r="K80" s="68">
        <f>ROUND(('2. Tong hop diem KTDG'!K81/'2. Tong hop diem KTDG'!K$10*100),2)</f>
        <v>66.67</v>
      </c>
      <c r="L80" s="68">
        <f>ROUND(('2. Tong hop diem KTDG'!L81/'2. Tong hop diem KTDG'!L$10*100),2)</f>
        <v>25</v>
      </c>
      <c r="M80" s="68">
        <f>ROUND(('2. Tong hop diem KTDG'!M81/'2. Tong hop diem KTDG'!M$10*100),2)</f>
        <v>66.67</v>
      </c>
      <c r="N80" s="68">
        <f>ROUND(('2. Tong hop diem KTDG'!N81/'2. Tong hop diem KTDG'!N$10*100),2)</f>
        <v>50</v>
      </c>
      <c r="O80" s="68">
        <f>ROUND(('2. Tong hop diem KTDG'!O81/'2. Tong hop diem KTDG'!O$10*100),2)</f>
        <v>100</v>
      </c>
      <c r="P80" s="68">
        <f>ROUND(('2. Tong hop diem KTDG'!P81/'2. Tong hop diem KTDG'!P$10*100),2)</f>
        <v>25</v>
      </c>
      <c r="Q80" s="68">
        <f>ROUND(('2. Tong hop diem KTDG'!Q81/'2. Tong hop diem KTDG'!Q$10*100),2)</f>
        <v>25</v>
      </c>
      <c r="R80" s="68">
        <f>ROUND(('2. Tong hop diem KTDG'!R81/'2. Tong hop diem KTDG'!R$10*100),2)</f>
        <v>50</v>
      </c>
      <c r="S80" s="68">
        <f>ROUND(('2. Tong hop diem KTDG'!S81/'2. Tong hop diem KTDG'!S$10*100),2)</f>
        <v>25</v>
      </c>
      <c r="T80" s="68">
        <f>ROUND(('2. Tong hop diem KTDG'!T81/'2. Tong hop diem KTDG'!T$10*100),2)</f>
        <v>25</v>
      </c>
      <c r="U80" s="68">
        <f>ROUND(('2. Tong hop diem KTDG'!U81/'2. Tong hop diem KTDG'!U$10*100),2)</f>
        <v>100</v>
      </c>
      <c r="V80" s="68">
        <f>ROUND(('2. Tong hop diem KTDG'!V81/'2. Tong hop diem KTDG'!V$10*100),2)</f>
        <v>83.33</v>
      </c>
      <c r="W80" s="68">
        <f>ROUND(('2. Tong hop diem KTDG'!W81/'2. Tong hop diem KTDG'!W$10*100),2)</f>
        <v>83.33</v>
      </c>
      <c r="X80" s="68">
        <f>ROUND(('2. Tong hop diem KTDG'!X81/'2. Tong hop diem KTDG'!X$10*100),2)</f>
        <v>25</v>
      </c>
      <c r="Y80" s="68">
        <f>ROUND(('2. Tong hop diem KTDG'!Y81/'2. Tong hop diem KTDG'!Y$10*100),2)</f>
        <v>100</v>
      </c>
      <c r="Z80" s="68">
        <f>ROUND(('2. Tong hop diem KTDG'!Z81/'2. Tong hop diem KTDG'!Z$10*100),2)</f>
        <v>50</v>
      </c>
      <c r="AA80" s="68">
        <f>ROUND(('2. Tong hop diem KTDG'!AA81/'2. Tong hop diem KTDG'!AA$10*100),2)</f>
        <v>25</v>
      </c>
      <c r="AB80" s="68">
        <f>ROUND(('2. Tong hop diem KTDG'!AB81/'2. Tong hop diem KTDG'!AB$10*100),2)</f>
        <v>50</v>
      </c>
      <c r="AC80" s="68">
        <f>ROUND(('2. Tong hop diem KTDG'!AC81/'2. Tong hop diem KTDG'!AC$10*100),2)</f>
        <v>25</v>
      </c>
      <c r="AD80" s="68">
        <f>ROUND(('2. Tong hop diem KTDG'!AD81/'2. Tong hop diem KTDG'!AD$10*100),2)</f>
        <v>25</v>
      </c>
      <c r="AE80" s="69">
        <f t="shared" si="13"/>
        <v>25</v>
      </c>
      <c r="AF80" s="70">
        <f t="shared" si="14"/>
        <v>10</v>
      </c>
      <c r="AG80" s="70">
        <f t="shared" si="15"/>
        <v>7</v>
      </c>
      <c r="AH80" s="70">
        <f t="shared" si="16"/>
        <v>2</v>
      </c>
      <c r="AI80" s="70">
        <f t="shared" si="17"/>
        <v>3</v>
      </c>
      <c r="AJ80" s="70">
        <f t="shared" si="18"/>
        <v>3</v>
      </c>
      <c r="AK80" s="70">
        <f t="shared" si="19"/>
        <v>40</v>
      </c>
      <c r="AL80" s="70">
        <f t="shared" si="20"/>
        <v>28</v>
      </c>
      <c r="AM80" s="70">
        <f t="shared" si="21"/>
        <v>8</v>
      </c>
      <c r="AN80" s="70">
        <f t="shared" si="22"/>
        <v>12</v>
      </c>
      <c r="AO80" s="70">
        <f t="shared" si="23"/>
        <v>12</v>
      </c>
    </row>
    <row r="81" spans="1:41" ht="40" customHeight="1" x14ac:dyDescent="0.35">
      <c r="A81" s="66">
        <v>72</v>
      </c>
      <c r="B81" s="66">
        <v>665740</v>
      </c>
      <c r="C81" s="66" t="s">
        <v>82</v>
      </c>
      <c r="D81" s="67" t="d">
        <v>2000-01-23</v>
      </c>
      <c r="E81" s="66" t="s">
        <v>71</v>
      </c>
      <c r="F81" s="68">
        <f>ROUND(('2. Tong hop diem KTDG'!F82/'2. Tong hop diem KTDG'!F$10*100),2)</f>
        <v>25</v>
      </c>
      <c r="G81" s="68">
        <f>ROUND(('2. Tong hop diem KTDG'!G82/'2. Tong hop diem KTDG'!G$10*100),2)</f>
        <v>50</v>
      </c>
      <c r="H81" s="68">
        <f>ROUND(('2. Tong hop diem KTDG'!H82/'2. Tong hop diem KTDG'!H$10*100),2)</f>
        <v>50</v>
      </c>
      <c r="I81" s="68">
        <f>ROUND(('2. Tong hop diem KTDG'!I82/'2. Tong hop diem KTDG'!I$10*100),2)</f>
        <v>50</v>
      </c>
      <c r="J81" s="68">
        <f>ROUND(('2. Tong hop diem KTDG'!J82/'2. Tong hop diem KTDG'!J$10*100),2)</f>
        <v>25</v>
      </c>
      <c r="K81" s="68">
        <f>ROUND(('2. Tong hop diem KTDG'!K82/'2. Tong hop diem KTDG'!K$10*100),2)</f>
        <v>33.33</v>
      </c>
      <c r="L81" s="68">
        <f>ROUND(('2. Tong hop diem KTDG'!L82/'2. Tong hop diem KTDG'!L$10*100),2)</f>
        <v>25</v>
      </c>
      <c r="M81" s="68">
        <f>ROUND(('2. Tong hop diem KTDG'!M82/'2. Tong hop diem KTDG'!M$10*100),2)</f>
        <v>50</v>
      </c>
      <c r="N81" s="68">
        <f>ROUND(('2. Tong hop diem KTDG'!N82/'2. Tong hop diem KTDG'!N$10*100),2)</f>
        <v>100</v>
      </c>
      <c r="O81" s="68">
        <f>ROUND(('2. Tong hop diem KTDG'!O82/'2. Tong hop diem KTDG'!O$10*100),2)</f>
        <v>50</v>
      </c>
      <c r="P81" s="68">
        <f>ROUND(('2. Tong hop diem KTDG'!P82/'2. Tong hop diem KTDG'!P$10*100),2)</f>
        <v>25</v>
      </c>
      <c r="Q81" s="68">
        <f>ROUND(('2. Tong hop diem KTDG'!Q82/'2. Tong hop diem KTDG'!Q$10*100),2)</f>
        <v>25</v>
      </c>
      <c r="R81" s="68">
        <f>ROUND(('2. Tong hop diem KTDG'!R82/'2. Tong hop diem KTDG'!R$10*100),2)</f>
        <v>25</v>
      </c>
      <c r="S81" s="68">
        <f>ROUND(('2. Tong hop diem KTDG'!S82/'2. Tong hop diem KTDG'!S$10*100),2)</f>
        <v>25</v>
      </c>
      <c r="T81" s="68">
        <f>ROUND(('2. Tong hop diem KTDG'!T82/'2. Tong hop diem KTDG'!T$10*100),2)</f>
        <v>25</v>
      </c>
      <c r="U81" s="68">
        <f>ROUND(('2. Tong hop diem KTDG'!U82/'2. Tong hop diem KTDG'!U$10*100),2)</f>
        <v>100</v>
      </c>
      <c r="V81" s="68">
        <f>ROUND(('2. Tong hop diem KTDG'!V82/'2. Tong hop diem KTDG'!V$10*100),2)</f>
        <v>33.33</v>
      </c>
      <c r="W81" s="68">
        <f>ROUND(('2. Tong hop diem KTDG'!W82/'2. Tong hop diem KTDG'!W$10*100),2)</f>
        <v>50</v>
      </c>
      <c r="X81" s="68">
        <f>ROUND(('2. Tong hop diem KTDG'!X82/'2. Tong hop diem KTDG'!X$10*100),2)</f>
        <v>25</v>
      </c>
      <c r="Y81" s="68">
        <f>ROUND(('2. Tong hop diem KTDG'!Y82/'2. Tong hop diem KTDG'!Y$10*100),2)</f>
        <v>50</v>
      </c>
      <c r="Z81" s="68">
        <f>ROUND(('2. Tong hop diem KTDG'!Z82/'2. Tong hop diem KTDG'!Z$10*100),2)</f>
        <v>25</v>
      </c>
      <c r="AA81" s="68">
        <f>ROUND(('2. Tong hop diem KTDG'!AA82/'2. Tong hop diem KTDG'!AA$10*100),2)</f>
        <v>50</v>
      </c>
      <c r="AB81" s="68">
        <f>ROUND(('2. Tong hop diem KTDG'!AB82/'2. Tong hop diem KTDG'!AB$10*100),2)</f>
        <v>75</v>
      </c>
      <c r="AC81" s="68">
        <f>ROUND(('2. Tong hop diem KTDG'!AC82/'2. Tong hop diem KTDG'!AC$10*100),2)</f>
        <v>25</v>
      </c>
      <c r="AD81" s="68">
        <f>ROUND(('2. Tong hop diem KTDG'!AD82/'2. Tong hop diem KTDG'!AD$10*100),2)</f>
        <v>25</v>
      </c>
      <c r="AE81" s="69">
        <f t="shared" si="13"/>
        <v>25</v>
      </c>
      <c r="AF81" s="70">
        <f t="shared" si="14"/>
        <v>14</v>
      </c>
      <c r="AG81" s="70">
        <f t="shared" si="15"/>
        <v>8</v>
      </c>
      <c r="AH81" s="70">
        <f t="shared" si="16"/>
        <v>0</v>
      </c>
      <c r="AI81" s="70">
        <f t="shared" si="17"/>
        <v>1</v>
      </c>
      <c r="AJ81" s="70">
        <f t="shared" si="18"/>
        <v>2</v>
      </c>
      <c r="AK81" s="70">
        <f t="shared" si="19"/>
        <v>56</v>
      </c>
      <c r="AL81" s="70">
        <f t="shared" si="20"/>
        <v>32</v>
      </c>
      <c r="AM81" s="70">
        <f t="shared" si="21"/>
        <v>0</v>
      </c>
      <c r="AN81" s="70">
        <f t="shared" si="22"/>
        <v>4</v>
      </c>
      <c r="AO81" s="70">
        <f t="shared" si="23"/>
        <v>8</v>
      </c>
    </row>
    <row r="82" spans="1:41" ht="40" customHeight="1" x14ac:dyDescent="0.35">
      <c r="A82" s="66">
        <v>73</v>
      </c>
      <c r="B82" s="66">
        <v>665741</v>
      </c>
      <c r="C82" s="66" t="s">
        <v>70</v>
      </c>
      <c r="D82" s="67" t="d">
        <v>2000-01-12</v>
      </c>
      <c r="E82" s="66" t="s">
        <v>71</v>
      </c>
      <c r="F82" s="68">
        <f>ROUND(('2. Tong hop diem KTDG'!F83/'2. Tong hop diem KTDG'!F$10*100),2)</f>
        <v>100</v>
      </c>
      <c r="G82" s="68">
        <f>ROUND(('2. Tong hop diem KTDG'!G83/'2. Tong hop diem KTDG'!G$10*100),2)</f>
        <v>50</v>
      </c>
      <c r="H82" s="68">
        <f>ROUND(('2. Tong hop diem KTDG'!H83/'2. Tong hop diem KTDG'!H$10*100),2)</f>
        <v>50</v>
      </c>
      <c r="I82" s="68">
        <f>ROUND(('2. Tong hop diem KTDG'!I83/'2. Tong hop diem KTDG'!I$10*100),2)</f>
        <v>50</v>
      </c>
      <c r="J82" s="68">
        <f>ROUND(('2. Tong hop diem KTDG'!J83/'2. Tong hop diem KTDG'!J$10*100),2)</f>
        <v>25</v>
      </c>
      <c r="K82" s="68">
        <f>ROUND(('2. Tong hop diem KTDG'!K83/'2. Tong hop diem KTDG'!K$10*100),2)</f>
        <v>83.33</v>
      </c>
      <c r="L82" s="68">
        <f>ROUND(('2. Tong hop diem KTDG'!L83/'2. Tong hop diem KTDG'!L$10*100),2)</f>
        <v>25</v>
      </c>
      <c r="M82" s="68">
        <f>ROUND(('2. Tong hop diem KTDG'!M83/'2. Tong hop diem KTDG'!M$10*100),2)</f>
        <v>33.33</v>
      </c>
      <c r="N82" s="68">
        <f>ROUND(('2. Tong hop diem KTDG'!N83/'2. Tong hop diem KTDG'!N$10*100),2)</f>
        <v>100</v>
      </c>
      <c r="O82" s="68">
        <f>ROUND(('2. Tong hop diem KTDG'!O83/'2. Tong hop diem KTDG'!O$10*100),2)</f>
        <v>100</v>
      </c>
      <c r="P82" s="68">
        <f>ROUND(('2. Tong hop diem KTDG'!P83/'2. Tong hop diem KTDG'!P$10*100),2)</f>
        <v>50</v>
      </c>
      <c r="Q82" s="68">
        <f>ROUND(('2. Tong hop diem KTDG'!Q83/'2. Tong hop diem KTDG'!Q$10*100),2)</f>
        <v>25</v>
      </c>
      <c r="R82" s="68">
        <f>ROUND(('2. Tong hop diem KTDG'!R83/'2. Tong hop diem KTDG'!R$10*100),2)</f>
        <v>25</v>
      </c>
      <c r="S82" s="68">
        <f>ROUND(('2. Tong hop diem KTDG'!S83/'2. Tong hop diem KTDG'!S$10*100),2)</f>
        <v>50</v>
      </c>
      <c r="T82" s="68">
        <f>ROUND(('2. Tong hop diem KTDG'!T83/'2. Tong hop diem KTDG'!T$10*100),2)</f>
        <v>25</v>
      </c>
      <c r="U82" s="68">
        <f>ROUND(('2. Tong hop diem KTDG'!U83/'2. Tong hop diem KTDG'!U$10*100),2)</f>
        <v>100</v>
      </c>
      <c r="V82" s="68">
        <f>ROUND(('2. Tong hop diem KTDG'!V83/'2. Tong hop diem KTDG'!V$10*100),2)</f>
        <v>83.33</v>
      </c>
      <c r="W82" s="68">
        <f>ROUND(('2. Tong hop diem KTDG'!W83/'2. Tong hop diem KTDG'!W$10*100),2)</f>
        <v>66.67</v>
      </c>
      <c r="X82" s="68">
        <f>ROUND(('2. Tong hop diem KTDG'!X83/'2. Tong hop diem KTDG'!X$10*100),2)</f>
        <v>25</v>
      </c>
      <c r="Y82" s="68">
        <f>ROUND(('2. Tong hop diem KTDG'!Y83/'2. Tong hop diem KTDG'!Y$10*100),2)</f>
        <v>100</v>
      </c>
      <c r="Z82" s="68">
        <f>ROUND(('2. Tong hop diem KTDG'!Z83/'2. Tong hop diem KTDG'!Z$10*100),2)</f>
        <v>25</v>
      </c>
      <c r="AA82" s="68">
        <f>ROUND(('2. Tong hop diem KTDG'!AA83/'2. Tong hop diem KTDG'!AA$10*100),2)</f>
        <v>25</v>
      </c>
      <c r="AB82" s="68">
        <f>ROUND(('2. Tong hop diem KTDG'!AB83/'2. Tong hop diem KTDG'!AB$10*100),2)</f>
        <v>50</v>
      </c>
      <c r="AC82" s="68">
        <f>ROUND(('2. Tong hop diem KTDG'!AC83/'2. Tong hop diem KTDG'!AC$10*100),2)</f>
        <v>50</v>
      </c>
      <c r="AD82" s="68">
        <f>ROUND(('2. Tong hop diem KTDG'!AD83/'2. Tong hop diem KTDG'!AD$10*100),2)</f>
        <v>75</v>
      </c>
      <c r="AE82" s="69">
        <f t="shared" si="13"/>
        <v>25</v>
      </c>
      <c r="AF82" s="70">
        <f t="shared" si="14"/>
        <v>9</v>
      </c>
      <c r="AG82" s="70">
        <f t="shared" si="15"/>
        <v>7</v>
      </c>
      <c r="AH82" s="70">
        <f t="shared" si="16"/>
        <v>1</v>
      </c>
      <c r="AI82" s="70">
        <f t="shared" si="17"/>
        <v>3</v>
      </c>
      <c r="AJ82" s="70">
        <f t="shared" si="18"/>
        <v>5</v>
      </c>
      <c r="AK82" s="70">
        <f t="shared" si="19"/>
        <v>36</v>
      </c>
      <c r="AL82" s="70">
        <f t="shared" si="20"/>
        <v>28</v>
      </c>
      <c r="AM82" s="70">
        <f t="shared" si="21"/>
        <v>4</v>
      </c>
      <c r="AN82" s="70">
        <f t="shared" si="22"/>
        <v>12</v>
      </c>
      <c r="AO82" s="70">
        <f t="shared" si="23"/>
        <v>20</v>
      </c>
    </row>
    <row r="83" spans="1:41" ht="40" customHeight="1" x14ac:dyDescent="0.35">
      <c r="A83" s="66">
        <v>74</v>
      </c>
      <c r="B83" s="66">
        <v>665742</v>
      </c>
      <c r="C83" s="66" t="s">
        <v>72</v>
      </c>
      <c r="D83" s="67" t="d">
        <v>2000-01-13</v>
      </c>
      <c r="E83" s="66" t="s">
        <v>71</v>
      </c>
      <c r="F83" s="68">
        <f>ROUND(('2. Tong hop diem KTDG'!F84/'2. Tong hop diem KTDG'!F$10*100),2)</f>
        <v>50</v>
      </c>
      <c r="G83" s="68">
        <f>ROUND(('2. Tong hop diem KTDG'!G84/'2. Tong hop diem KTDG'!G$10*100),2)</f>
        <v>50</v>
      </c>
      <c r="H83" s="68">
        <f>ROUND(('2. Tong hop diem KTDG'!H84/'2. Tong hop diem KTDG'!H$10*100),2)</f>
        <v>50</v>
      </c>
      <c r="I83" s="68">
        <f>ROUND(('2. Tong hop diem KTDG'!I84/'2. Tong hop diem KTDG'!I$10*100),2)</f>
        <v>50</v>
      </c>
      <c r="J83" s="68">
        <f>ROUND(('2. Tong hop diem KTDG'!J84/'2. Tong hop diem KTDG'!J$10*100),2)</f>
        <v>25</v>
      </c>
      <c r="K83" s="68">
        <f>ROUND(('2. Tong hop diem KTDG'!K84/'2. Tong hop diem KTDG'!K$10*100),2)</f>
        <v>66.67</v>
      </c>
      <c r="L83" s="68">
        <f>ROUND(('2. Tong hop diem KTDG'!L84/'2. Tong hop diem KTDG'!L$10*100),2)</f>
        <v>50</v>
      </c>
      <c r="M83" s="68">
        <f>ROUND(('2. Tong hop diem KTDG'!M84/'2. Tong hop diem KTDG'!M$10*100),2)</f>
        <v>16.670000000000002</v>
      </c>
      <c r="N83" s="68">
        <f>ROUND(('2. Tong hop diem KTDG'!N84/'2. Tong hop diem KTDG'!N$10*100),2)</f>
        <v>100</v>
      </c>
      <c r="O83" s="68">
        <f>ROUND(('2. Tong hop diem KTDG'!O84/'2. Tong hop diem KTDG'!O$10*100),2)</f>
        <v>50</v>
      </c>
      <c r="P83" s="68">
        <f>ROUND(('2. Tong hop diem KTDG'!P84/'2. Tong hop diem KTDG'!P$10*100),2)</f>
        <v>50</v>
      </c>
      <c r="Q83" s="68">
        <f>ROUND(('2. Tong hop diem KTDG'!Q84/'2. Tong hop diem KTDG'!Q$10*100),2)</f>
        <v>25</v>
      </c>
      <c r="R83" s="68">
        <f>ROUND(('2. Tong hop diem KTDG'!R84/'2. Tong hop diem KTDG'!R$10*100),2)</f>
        <v>25</v>
      </c>
      <c r="S83" s="68">
        <f>ROUND(('2. Tong hop diem KTDG'!S84/'2. Tong hop diem KTDG'!S$10*100),2)</f>
        <v>50</v>
      </c>
      <c r="T83" s="68">
        <f>ROUND(('2. Tong hop diem KTDG'!T84/'2. Tong hop diem KTDG'!T$10*100),2)</f>
        <v>25</v>
      </c>
      <c r="U83" s="68">
        <f>ROUND(('2. Tong hop diem KTDG'!U84/'2. Tong hop diem KTDG'!U$10*100),2)</f>
        <v>50</v>
      </c>
      <c r="V83" s="68">
        <f>ROUND(('2. Tong hop diem KTDG'!V84/'2. Tong hop diem KTDG'!V$10*100),2)</f>
        <v>66.67</v>
      </c>
      <c r="W83" s="68">
        <f>ROUND(('2. Tong hop diem KTDG'!W84/'2. Tong hop diem KTDG'!W$10*100),2)</f>
        <v>66.67</v>
      </c>
      <c r="X83" s="68">
        <f>ROUND(('2. Tong hop diem KTDG'!X84/'2. Tong hop diem KTDG'!X$10*100),2)</f>
        <v>50</v>
      </c>
      <c r="Y83" s="68">
        <f>ROUND(('2. Tong hop diem KTDG'!Y84/'2. Tong hop diem KTDG'!Y$10*100),2)</f>
        <v>50</v>
      </c>
      <c r="Z83" s="68">
        <f>ROUND(('2. Tong hop diem KTDG'!Z84/'2. Tong hop diem KTDG'!Z$10*100),2)</f>
        <v>25</v>
      </c>
      <c r="AA83" s="68">
        <f>ROUND(('2. Tong hop diem KTDG'!AA84/'2. Tong hop diem KTDG'!AA$10*100),2)</f>
        <v>75</v>
      </c>
      <c r="AB83" s="68">
        <f>ROUND(('2. Tong hop diem KTDG'!AB84/'2. Tong hop diem KTDG'!AB$10*100),2)</f>
        <v>50</v>
      </c>
      <c r="AC83" s="68">
        <f>ROUND(('2. Tong hop diem KTDG'!AC84/'2. Tong hop diem KTDG'!AC$10*100),2)</f>
        <v>50</v>
      </c>
      <c r="AD83" s="68">
        <f>ROUND(('2. Tong hop diem KTDG'!AD84/'2. Tong hop diem KTDG'!AD$10*100),2)</f>
        <v>50</v>
      </c>
      <c r="AE83" s="69">
        <f t="shared" si="13"/>
        <v>25</v>
      </c>
      <c r="AF83" s="70">
        <f t="shared" si="14"/>
        <v>6</v>
      </c>
      <c r="AG83" s="70">
        <f t="shared" si="15"/>
        <v>14</v>
      </c>
      <c r="AH83" s="70">
        <f t="shared" si="16"/>
        <v>3</v>
      </c>
      <c r="AI83" s="70">
        <f t="shared" si="17"/>
        <v>1</v>
      </c>
      <c r="AJ83" s="70">
        <f t="shared" si="18"/>
        <v>1</v>
      </c>
      <c r="AK83" s="70">
        <f t="shared" si="19"/>
        <v>24</v>
      </c>
      <c r="AL83" s="70">
        <f t="shared" si="20"/>
        <v>56</v>
      </c>
      <c r="AM83" s="70">
        <f t="shared" si="21"/>
        <v>12</v>
      </c>
      <c r="AN83" s="70">
        <f t="shared" si="22"/>
        <v>4</v>
      </c>
      <c r="AO83" s="70">
        <f t="shared" si="23"/>
        <v>4</v>
      </c>
    </row>
    <row r="84" spans="1:41" ht="40" customHeight="1" x14ac:dyDescent="0.35">
      <c r="A84" s="66">
        <v>75</v>
      </c>
      <c r="B84" s="66">
        <v>665743</v>
      </c>
      <c r="C84" s="66" t="s">
        <v>73</v>
      </c>
      <c r="D84" s="67" t="d">
        <v>2000-01-14</v>
      </c>
      <c r="E84" s="66" t="s">
        <v>71</v>
      </c>
      <c r="F84" s="68">
        <f>ROUND(('2. Tong hop diem KTDG'!F85/'2. Tong hop diem KTDG'!F$10*100),2)</f>
        <v>50</v>
      </c>
      <c r="G84" s="68">
        <f>ROUND(('2. Tong hop diem KTDG'!G85/'2. Tong hop diem KTDG'!G$10*100),2)</f>
        <v>25</v>
      </c>
      <c r="H84" s="68">
        <f>ROUND(('2. Tong hop diem KTDG'!H85/'2. Tong hop diem KTDG'!H$10*100),2)</f>
        <v>100</v>
      </c>
      <c r="I84" s="68">
        <f>ROUND(('2. Tong hop diem KTDG'!I85/'2. Tong hop diem KTDG'!I$10*100),2)</f>
        <v>100</v>
      </c>
      <c r="J84" s="68">
        <f>ROUND(('2. Tong hop diem KTDG'!J85/'2. Tong hop diem KTDG'!J$10*100),2)</f>
        <v>25</v>
      </c>
      <c r="K84" s="68">
        <f>ROUND(('2. Tong hop diem KTDG'!K85/'2. Tong hop diem KTDG'!K$10*100),2)</f>
        <v>66.67</v>
      </c>
      <c r="L84" s="68">
        <f>ROUND(('2. Tong hop diem KTDG'!L85/'2. Tong hop diem KTDG'!L$10*100),2)</f>
        <v>50</v>
      </c>
      <c r="M84" s="68">
        <f>ROUND(('2. Tong hop diem KTDG'!M85/'2. Tong hop diem KTDG'!M$10*100),2)</f>
        <v>83.33</v>
      </c>
      <c r="N84" s="68">
        <f>ROUND(('2. Tong hop diem KTDG'!N85/'2. Tong hop diem KTDG'!N$10*100),2)</f>
        <v>50</v>
      </c>
      <c r="O84" s="68">
        <f>ROUND(('2. Tong hop diem KTDG'!O85/'2. Tong hop diem KTDG'!O$10*100),2)</f>
        <v>50</v>
      </c>
      <c r="P84" s="68">
        <f>ROUND(('2. Tong hop diem KTDG'!P85/'2. Tong hop diem KTDG'!P$10*100),2)</f>
        <v>100</v>
      </c>
      <c r="Q84" s="68">
        <f>ROUND(('2. Tong hop diem KTDG'!Q85/'2. Tong hop diem KTDG'!Q$10*100),2)</f>
        <v>50</v>
      </c>
      <c r="R84" s="68">
        <f>ROUND(('2. Tong hop diem KTDG'!R85/'2. Tong hop diem KTDG'!R$10*100),2)</f>
        <v>25</v>
      </c>
      <c r="S84" s="68">
        <f>ROUND(('2. Tong hop diem KTDG'!S85/'2. Tong hop diem KTDG'!S$10*100),2)</f>
        <v>100</v>
      </c>
      <c r="T84" s="68">
        <f>ROUND(('2. Tong hop diem KTDG'!T85/'2. Tong hop diem KTDG'!T$10*100),2)</f>
        <v>25</v>
      </c>
      <c r="U84" s="68">
        <f>ROUND(('2. Tong hop diem KTDG'!U85/'2. Tong hop diem KTDG'!U$10*100),2)</f>
        <v>50</v>
      </c>
      <c r="V84" s="68">
        <f>ROUND(('2. Tong hop diem KTDG'!V85/'2. Tong hop diem KTDG'!V$10*100),2)</f>
        <v>66.67</v>
      </c>
      <c r="W84" s="68">
        <f>ROUND(('2. Tong hop diem KTDG'!W85/'2. Tong hop diem KTDG'!W$10*100),2)</f>
        <v>83.33</v>
      </c>
      <c r="X84" s="68">
        <f>ROUND(('2. Tong hop diem KTDG'!X85/'2. Tong hop diem KTDG'!X$10*100),2)</f>
        <v>50</v>
      </c>
      <c r="Y84" s="68">
        <f>ROUND(('2. Tong hop diem KTDG'!Y85/'2. Tong hop diem KTDG'!Y$10*100),2)</f>
        <v>100</v>
      </c>
      <c r="Z84" s="68">
        <f>ROUND(('2. Tong hop diem KTDG'!Z85/'2. Tong hop diem KTDG'!Z$10*100),2)</f>
        <v>50</v>
      </c>
      <c r="AA84" s="68">
        <f>ROUND(('2. Tong hop diem KTDG'!AA85/'2. Tong hop diem KTDG'!AA$10*100),2)</f>
        <v>25</v>
      </c>
      <c r="AB84" s="68">
        <f>ROUND(('2. Tong hop diem KTDG'!AB85/'2. Tong hop diem KTDG'!AB$10*100),2)</f>
        <v>50</v>
      </c>
      <c r="AC84" s="68">
        <f>ROUND(('2. Tong hop diem KTDG'!AC85/'2. Tong hop diem KTDG'!AC$10*100),2)</f>
        <v>100</v>
      </c>
      <c r="AD84" s="68">
        <f>ROUND(('2. Tong hop diem KTDG'!AD85/'2. Tong hop diem KTDG'!AD$10*100),2)</f>
        <v>25</v>
      </c>
      <c r="AE84" s="69">
        <f t="shared" si="13"/>
        <v>25</v>
      </c>
      <c r="AF84" s="70">
        <f t="shared" si="14"/>
        <v>6</v>
      </c>
      <c r="AG84" s="70">
        <f t="shared" si="15"/>
        <v>9</v>
      </c>
      <c r="AH84" s="70">
        <f t="shared" si="16"/>
        <v>2</v>
      </c>
      <c r="AI84" s="70">
        <f t="shared" si="17"/>
        <v>2</v>
      </c>
      <c r="AJ84" s="70">
        <f t="shared" si="18"/>
        <v>6</v>
      </c>
      <c r="AK84" s="70">
        <f t="shared" si="19"/>
        <v>24</v>
      </c>
      <c r="AL84" s="70">
        <f t="shared" si="20"/>
        <v>36</v>
      </c>
      <c r="AM84" s="70">
        <f t="shared" si="21"/>
        <v>8</v>
      </c>
      <c r="AN84" s="70">
        <f t="shared" si="22"/>
        <v>8</v>
      </c>
      <c r="AO84" s="70">
        <f t="shared" si="23"/>
        <v>24</v>
      </c>
    </row>
    <row r="85" spans="1:41" ht="40" customHeight="1" x14ac:dyDescent="0.35">
      <c r="A85" s="66">
        <v>76</v>
      </c>
      <c r="B85" s="66">
        <v>665744</v>
      </c>
      <c r="C85" s="66" t="s">
        <v>74</v>
      </c>
      <c r="D85" s="67" t="d">
        <v>2000-01-15</v>
      </c>
      <c r="E85" s="66" t="s">
        <v>71</v>
      </c>
      <c r="F85" s="68">
        <f>ROUND(('2. Tong hop diem KTDG'!F86/'2. Tong hop diem KTDG'!F$10*100),2)</f>
        <v>100</v>
      </c>
      <c r="G85" s="68">
        <f>ROUND(('2. Tong hop diem KTDG'!G86/'2. Tong hop diem KTDG'!G$10*100),2)</f>
        <v>25</v>
      </c>
      <c r="H85" s="68">
        <f>ROUND(('2. Tong hop diem KTDG'!H86/'2. Tong hop diem KTDG'!H$10*100),2)</f>
        <v>50</v>
      </c>
      <c r="I85" s="68">
        <f>ROUND(('2. Tong hop diem KTDG'!I86/'2. Tong hop diem KTDG'!I$10*100),2)</f>
        <v>75</v>
      </c>
      <c r="J85" s="68">
        <f>ROUND(('2. Tong hop diem KTDG'!J86/'2. Tong hop diem KTDG'!J$10*100),2)</f>
        <v>50</v>
      </c>
      <c r="K85" s="68">
        <f>ROUND(('2. Tong hop diem KTDG'!K86/'2. Tong hop diem KTDG'!K$10*100),2)</f>
        <v>33.33</v>
      </c>
      <c r="L85" s="68">
        <f>ROUND(('2. Tong hop diem KTDG'!L86/'2. Tong hop diem KTDG'!L$10*100),2)</f>
        <v>100</v>
      </c>
      <c r="M85" s="68">
        <f>ROUND(('2. Tong hop diem KTDG'!M86/'2. Tong hop diem KTDG'!M$10*100),2)</f>
        <v>66.67</v>
      </c>
      <c r="N85" s="68">
        <f>ROUND(('2. Tong hop diem KTDG'!N86/'2. Tong hop diem KTDG'!N$10*100),2)</f>
        <v>50</v>
      </c>
      <c r="O85" s="68">
        <f>ROUND(('2. Tong hop diem KTDG'!O86/'2. Tong hop diem KTDG'!O$10*100),2)</f>
        <v>100</v>
      </c>
      <c r="P85" s="68">
        <f>ROUND(('2. Tong hop diem KTDG'!P86/'2. Tong hop diem KTDG'!P$10*100),2)</f>
        <v>75</v>
      </c>
      <c r="Q85" s="68">
        <f>ROUND(('2. Tong hop diem KTDG'!Q86/'2. Tong hop diem KTDG'!Q$10*100),2)</f>
        <v>50</v>
      </c>
      <c r="R85" s="68">
        <f>ROUND(('2. Tong hop diem KTDG'!R86/'2. Tong hop diem KTDG'!R$10*100),2)</f>
        <v>25</v>
      </c>
      <c r="S85" s="68">
        <f>ROUND(('2. Tong hop diem KTDG'!S86/'2. Tong hop diem KTDG'!S$10*100),2)</f>
        <v>75</v>
      </c>
      <c r="T85" s="68">
        <f>ROUND(('2. Tong hop diem KTDG'!T86/'2. Tong hop diem KTDG'!T$10*100),2)</f>
        <v>50</v>
      </c>
      <c r="U85" s="68">
        <f>ROUND(('2. Tong hop diem KTDG'!U86/'2. Tong hop diem KTDG'!U$10*100),2)</f>
        <v>100</v>
      </c>
      <c r="V85" s="68">
        <f>ROUND(('2. Tong hop diem KTDG'!V86/'2. Tong hop diem KTDG'!V$10*100),2)</f>
        <v>33.33</v>
      </c>
      <c r="W85" s="68">
        <f>ROUND(('2. Tong hop diem KTDG'!W86/'2. Tong hop diem KTDG'!W$10*100),2)</f>
        <v>66.67</v>
      </c>
      <c r="X85" s="68">
        <f>ROUND(('2. Tong hop diem KTDG'!X86/'2. Tong hop diem KTDG'!X$10*100),2)</f>
        <v>100</v>
      </c>
      <c r="Y85" s="68">
        <f>ROUND(('2. Tong hop diem KTDG'!Y86/'2. Tong hop diem KTDG'!Y$10*100),2)</f>
        <v>50</v>
      </c>
      <c r="Z85" s="68">
        <f>ROUND(('2. Tong hop diem KTDG'!Z86/'2. Tong hop diem KTDG'!Z$10*100),2)</f>
        <v>50</v>
      </c>
      <c r="AA85" s="68">
        <f>ROUND(('2. Tong hop diem KTDG'!AA86/'2. Tong hop diem KTDG'!AA$10*100),2)</f>
        <v>50</v>
      </c>
      <c r="AB85" s="68">
        <f>ROUND(('2. Tong hop diem KTDG'!AB86/'2. Tong hop diem KTDG'!AB$10*100),2)</f>
        <v>100</v>
      </c>
      <c r="AC85" s="68">
        <f>ROUND(('2. Tong hop diem KTDG'!AC86/'2. Tong hop diem KTDG'!AC$10*100),2)</f>
        <v>75</v>
      </c>
      <c r="AD85" s="68">
        <f>ROUND(('2. Tong hop diem KTDG'!AD86/'2. Tong hop diem KTDG'!AD$10*100),2)</f>
        <v>75</v>
      </c>
      <c r="AE85" s="69">
        <f t="shared" si="13"/>
        <v>25</v>
      </c>
      <c r="AF85" s="70">
        <f t="shared" si="14"/>
        <v>4</v>
      </c>
      <c r="AG85" s="70">
        <f t="shared" si="15"/>
        <v>8</v>
      </c>
      <c r="AH85" s="70">
        <f t="shared" si="16"/>
        <v>2</v>
      </c>
      <c r="AI85" s="70">
        <f t="shared" si="17"/>
        <v>5</v>
      </c>
      <c r="AJ85" s="70">
        <f t="shared" si="18"/>
        <v>6</v>
      </c>
      <c r="AK85" s="70">
        <f t="shared" si="19"/>
        <v>16</v>
      </c>
      <c r="AL85" s="70">
        <f t="shared" si="20"/>
        <v>32</v>
      </c>
      <c r="AM85" s="70">
        <f t="shared" si="21"/>
        <v>8</v>
      </c>
      <c r="AN85" s="70">
        <f t="shared" si="22"/>
        <v>20</v>
      </c>
      <c r="AO85" s="70">
        <f t="shared" si="23"/>
        <v>24</v>
      </c>
    </row>
    <row r="86" spans="1:41" ht="40" customHeight="1" x14ac:dyDescent="0.35">
      <c r="A86" s="66">
        <v>77</v>
      </c>
      <c r="B86" s="66">
        <v>665745</v>
      </c>
      <c r="C86" s="66" t="s">
        <v>75</v>
      </c>
      <c r="D86" s="67" t="d">
        <v>2000-01-16</v>
      </c>
      <c r="E86" s="66" t="s">
        <v>71</v>
      </c>
      <c r="F86" s="68">
        <f>ROUND(('2. Tong hop diem KTDG'!F87/'2. Tong hop diem KTDG'!F$10*100),2)</f>
        <v>50</v>
      </c>
      <c r="G86" s="68">
        <f>ROUND(('2. Tong hop diem KTDG'!G87/'2. Tong hop diem KTDG'!G$10*100),2)</f>
        <v>25</v>
      </c>
      <c r="H86" s="68">
        <f>ROUND(('2. Tong hop diem KTDG'!H87/'2. Tong hop diem KTDG'!H$10*100),2)</f>
        <v>50</v>
      </c>
      <c r="I86" s="68">
        <f>ROUND(('2. Tong hop diem KTDG'!I87/'2. Tong hop diem KTDG'!I$10*100),2)</f>
        <v>100</v>
      </c>
      <c r="J86" s="68">
        <f>ROUND(('2. Tong hop diem KTDG'!J87/'2. Tong hop diem KTDG'!J$10*100),2)</f>
        <v>50</v>
      </c>
      <c r="K86" s="68">
        <f>ROUND(('2. Tong hop diem KTDG'!K87/'2. Tong hop diem KTDG'!K$10*100),2)</f>
        <v>83.33</v>
      </c>
      <c r="L86" s="68">
        <f>ROUND(('2. Tong hop diem KTDG'!L87/'2. Tong hop diem KTDG'!L$10*100),2)</f>
        <v>75</v>
      </c>
      <c r="M86" s="68">
        <f>ROUND(('2. Tong hop diem KTDG'!M87/'2. Tong hop diem KTDG'!M$10*100),2)</f>
        <v>66.67</v>
      </c>
      <c r="N86" s="68">
        <f>ROUND(('2. Tong hop diem KTDG'!N87/'2. Tong hop diem KTDG'!N$10*100),2)</f>
        <v>100</v>
      </c>
      <c r="O86" s="68">
        <f>ROUND(('2. Tong hop diem KTDG'!O87/'2. Tong hop diem KTDG'!O$10*100),2)</f>
        <v>50</v>
      </c>
      <c r="P86" s="68">
        <f>ROUND(('2. Tong hop diem KTDG'!P87/'2. Tong hop diem KTDG'!P$10*100),2)</f>
        <v>100</v>
      </c>
      <c r="Q86" s="68">
        <f>ROUND(('2. Tong hop diem KTDG'!Q87/'2. Tong hop diem KTDG'!Q$10*100),2)</f>
        <v>100</v>
      </c>
      <c r="R86" s="68">
        <f>ROUND(('2. Tong hop diem KTDG'!R87/'2. Tong hop diem KTDG'!R$10*100),2)</f>
        <v>25</v>
      </c>
      <c r="S86" s="68">
        <f>ROUND(('2. Tong hop diem KTDG'!S87/'2. Tong hop diem KTDG'!S$10*100),2)</f>
        <v>100</v>
      </c>
      <c r="T86" s="68">
        <f>ROUND(('2. Tong hop diem KTDG'!T87/'2. Tong hop diem KTDG'!T$10*100),2)</f>
        <v>50</v>
      </c>
      <c r="U86" s="68">
        <f>ROUND(('2. Tong hop diem KTDG'!U87/'2. Tong hop diem KTDG'!U$10*100),2)</f>
        <v>50</v>
      </c>
      <c r="V86" s="68">
        <f>ROUND(('2. Tong hop diem KTDG'!V87/'2. Tong hop diem KTDG'!V$10*100),2)</f>
        <v>83.33</v>
      </c>
      <c r="W86" s="68">
        <f>ROUND(('2. Tong hop diem KTDG'!W87/'2. Tong hop diem KTDG'!W$10*100),2)</f>
        <v>66.67</v>
      </c>
      <c r="X86" s="68">
        <f>ROUND(('2. Tong hop diem KTDG'!X87/'2. Tong hop diem KTDG'!X$10*100),2)</f>
        <v>75</v>
      </c>
      <c r="Y86" s="68">
        <f>ROUND(('2. Tong hop diem KTDG'!Y87/'2. Tong hop diem KTDG'!Y$10*100),2)</f>
        <v>100</v>
      </c>
      <c r="Z86" s="68">
        <f>ROUND(('2. Tong hop diem KTDG'!Z87/'2. Tong hop diem KTDG'!Z$10*100),2)</f>
        <v>100</v>
      </c>
      <c r="AA86" s="68">
        <f>ROUND(('2. Tong hop diem KTDG'!AA87/'2. Tong hop diem KTDG'!AA$10*100),2)</f>
        <v>50</v>
      </c>
      <c r="AB86" s="68">
        <f>ROUND(('2. Tong hop diem KTDG'!AB87/'2. Tong hop diem KTDG'!AB$10*100),2)</f>
        <v>75</v>
      </c>
      <c r="AC86" s="68">
        <f>ROUND(('2. Tong hop diem KTDG'!AC87/'2. Tong hop diem KTDG'!AC$10*100),2)</f>
        <v>100</v>
      </c>
      <c r="AD86" s="68">
        <f>ROUND(('2. Tong hop diem KTDG'!AD87/'2. Tong hop diem KTDG'!AD$10*100),2)</f>
        <v>50</v>
      </c>
      <c r="AE86" s="69">
        <f t="shared" si="13"/>
        <v>25</v>
      </c>
      <c r="AF86" s="70">
        <f t="shared" si="14"/>
        <v>2</v>
      </c>
      <c r="AG86" s="70">
        <f t="shared" si="15"/>
        <v>8</v>
      </c>
      <c r="AH86" s="70">
        <f t="shared" si="16"/>
        <v>2</v>
      </c>
      <c r="AI86" s="70">
        <f t="shared" si="17"/>
        <v>5</v>
      </c>
      <c r="AJ86" s="70">
        <f t="shared" si="18"/>
        <v>8</v>
      </c>
      <c r="AK86" s="70">
        <f t="shared" si="19"/>
        <v>8</v>
      </c>
      <c r="AL86" s="70">
        <f t="shared" si="20"/>
        <v>32</v>
      </c>
      <c r="AM86" s="70">
        <f t="shared" si="21"/>
        <v>8</v>
      </c>
      <c r="AN86" s="70">
        <f t="shared" si="22"/>
        <v>20</v>
      </c>
      <c r="AO86" s="70">
        <f t="shared" si="23"/>
        <v>32</v>
      </c>
    </row>
    <row r="87" spans="1:41" ht="40" customHeight="1" x14ac:dyDescent="0.35">
      <c r="A87" s="66">
        <v>78</v>
      </c>
      <c r="B87" s="66">
        <v>665746</v>
      </c>
      <c r="C87" s="66" t="s">
        <v>76</v>
      </c>
      <c r="D87" s="67" t="d">
        <v>2000-01-17</v>
      </c>
      <c r="E87" s="66" t="s">
        <v>71</v>
      </c>
      <c r="F87" s="68">
        <f>ROUND(('2. Tong hop diem KTDG'!F88/'2. Tong hop diem KTDG'!F$10*100),2)</f>
        <v>50</v>
      </c>
      <c r="G87" s="68">
        <f>ROUND(('2. Tong hop diem KTDG'!G88/'2. Tong hop diem KTDG'!G$10*100),2)</f>
        <v>50</v>
      </c>
      <c r="H87" s="68">
        <f>ROUND(('2. Tong hop diem KTDG'!H88/'2. Tong hop diem KTDG'!H$10*100),2)</f>
        <v>100</v>
      </c>
      <c r="I87" s="68">
        <f>ROUND(('2. Tong hop diem KTDG'!I88/'2. Tong hop diem KTDG'!I$10*100),2)</f>
        <v>50</v>
      </c>
      <c r="J87" s="68">
        <f>ROUND(('2. Tong hop diem KTDG'!J88/'2. Tong hop diem KTDG'!J$10*100),2)</f>
        <v>100</v>
      </c>
      <c r="K87" s="68">
        <f>ROUND(('2. Tong hop diem KTDG'!K88/'2. Tong hop diem KTDG'!K$10*100),2)</f>
        <v>100</v>
      </c>
      <c r="L87" s="68">
        <f>ROUND(('2. Tong hop diem KTDG'!L88/'2. Tong hop diem KTDG'!L$10*100),2)</f>
        <v>100</v>
      </c>
      <c r="M87" s="68">
        <f>ROUND(('2. Tong hop diem KTDG'!M88/'2. Tong hop diem KTDG'!M$10*100),2)</f>
        <v>33.33</v>
      </c>
      <c r="N87" s="68">
        <f>ROUND(('2. Tong hop diem KTDG'!N88/'2. Tong hop diem KTDG'!N$10*100),2)</f>
        <v>50</v>
      </c>
      <c r="O87" s="68">
        <f>ROUND(('2. Tong hop diem KTDG'!O88/'2. Tong hop diem KTDG'!O$10*100),2)</f>
        <v>50</v>
      </c>
      <c r="P87" s="68">
        <f>ROUND(('2. Tong hop diem KTDG'!P88/'2. Tong hop diem KTDG'!P$10*100),2)</f>
        <v>50</v>
      </c>
      <c r="Q87" s="68">
        <f>ROUND(('2. Tong hop diem KTDG'!Q88/'2. Tong hop diem KTDG'!Q$10*100),2)</f>
        <v>75</v>
      </c>
      <c r="R87" s="68">
        <f>ROUND(('2. Tong hop diem KTDG'!R88/'2. Tong hop diem KTDG'!R$10*100),2)</f>
        <v>50</v>
      </c>
      <c r="S87" s="68">
        <f>ROUND(('2. Tong hop diem KTDG'!S88/'2. Tong hop diem KTDG'!S$10*100),2)</f>
        <v>50</v>
      </c>
      <c r="T87" s="68">
        <f>ROUND(('2. Tong hop diem KTDG'!T88/'2. Tong hop diem KTDG'!T$10*100),2)</f>
        <v>100</v>
      </c>
      <c r="U87" s="68">
        <f>ROUND(('2. Tong hop diem KTDG'!U88/'2. Tong hop diem KTDG'!U$10*100),2)</f>
        <v>100</v>
      </c>
      <c r="V87" s="68">
        <f>ROUND(('2. Tong hop diem KTDG'!V88/'2. Tong hop diem KTDG'!V$10*100),2)</f>
        <v>100</v>
      </c>
      <c r="W87" s="68">
        <f>ROUND(('2. Tong hop diem KTDG'!W88/'2. Tong hop diem KTDG'!W$10*100),2)</f>
        <v>33.33</v>
      </c>
      <c r="X87" s="68">
        <f>ROUND(('2. Tong hop diem KTDG'!X88/'2. Tong hop diem KTDG'!X$10*100),2)</f>
        <v>100</v>
      </c>
      <c r="Y87" s="68">
        <f>ROUND(('2. Tong hop diem KTDG'!Y88/'2. Tong hop diem KTDG'!Y$10*100),2)</f>
        <v>100</v>
      </c>
      <c r="Z87" s="68">
        <f>ROUND(('2. Tong hop diem KTDG'!Z88/'2. Tong hop diem KTDG'!Z$10*100),2)</f>
        <v>75</v>
      </c>
      <c r="AA87" s="68">
        <f>ROUND(('2. Tong hop diem KTDG'!AA88/'2. Tong hop diem KTDG'!AA$10*100),2)</f>
        <v>50</v>
      </c>
      <c r="AB87" s="68">
        <f>ROUND(('2. Tong hop diem KTDG'!AB88/'2. Tong hop diem KTDG'!AB$10*100),2)</f>
        <v>100</v>
      </c>
      <c r="AC87" s="68">
        <f>ROUND(('2. Tong hop diem KTDG'!AC88/'2. Tong hop diem KTDG'!AC$10*100),2)</f>
        <v>50</v>
      </c>
      <c r="AD87" s="68">
        <f>ROUND(('2. Tong hop diem KTDG'!AD88/'2. Tong hop diem KTDG'!AD$10*100),2)</f>
        <v>50</v>
      </c>
      <c r="AE87" s="69">
        <f t="shared" si="13"/>
        <v>25</v>
      </c>
      <c r="AF87" s="70">
        <f t="shared" si="14"/>
        <v>2</v>
      </c>
      <c r="AG87" s="70">
        <f t="shared" si="15"/>
        <v>11</v>
      </c>
      <c r="AH87" s="70">
        <f t="shared" si="16"/>
        <v>0</v>
      </c>
      <c r="AI87" s="70">
        <f t="shared" si="17"/>
        <v>2</v>
      </c>
      <c r="AJ87" s="70">
        <f t="shared" si="18"/>
        <v>10</v>
      </c>
      <c r="AK87" s="70">
        <f t="shared" si="19"/>
        <v>8</v>
      </c>
      <c r="AL87" s="70">
        <f t="shared" si="20"/>
        <v>44</v>
      </c>
      <c r="AM87" s="70">
        <f t="shared" si="21"/>
        <v>0</v>
      </c>
      <c r="AN87" s="70">
        <f t="shared" si="22"/>
        <v>8</v>
      </c>
      <c r="AO87" s="70">
        <f t="shared" si="23"/>
        <v>40</v>
      </c>
    </row>
    <row r="88" spans="1:41" ht="40" customHeight="1" x14ac:dyDescent="0.35">
      <c r="A88" s="66">
        <v>79</v>
      </c>
      <c r="B88" s="66">
        <v>665747</v>
      </c>
      <c r="C88" s="66" t="s">
        <v>77</v>
      </c>
      <c r="D88" s="67" t="d">
        <v>2000-01-18</v>
      </c>
      <c r="E88" s="66" t="s">
        <v>71</v>
      </c>
      <c r="F88" s="68">
        <f>ROUND(('2. Tong hop diem KTDG'!F89/'2. Tong hop diem KTDG'!F$10*100),2)</f>
        <v>100</v>
      </c>
      <c r="G88" s="68">
        <f>ROUND(('2. Tong hop diem KTDG'!G89/'2. Tong hop diem KTDG'!G$10*100),2)</f>
        <v>50</v>
      </c>
      <c r="H88" s="68">
        <f>ROUND(('2. Tong hop diem KTDG'!H89/'2. Tong hop diem KTDG'!H$10*100),2)</f>
        <v>75</v>
      </c>
      <c r="I88" s="68">
        <f>ROUND(('2. Tong hop diem KTDG'!I89/'2. Tong hop diem KTDG'!I$10*100),2)</f>
        <v>25</v>
      </c>
      <c r="J88" s="68">
        <f>ROUND(('2. Tong hop diem KTDG'!J89/'2. Tong hop diem KTDG'!J$10*100),2)</f>
        <v>75</v>
      </c>
      <c r="K88" s="68">
        <f>ROUND(('2. Tong hop diem KTDG'!K89/'2. Tong hop diem KTDG'!K$10*100),2)</f>
        <v>50</v>
      </c>
      <c r="L88" s="68">
        <f>ROUND(('2. Tong hop diem KTDG'!L89/'2. Tong hop diem KTDG'!L$10*100),2)</f>
        <v>50</v>
      </c>
      <c r="M88" s="68">
        <f>ROUND(('2. Tong hop diem KTDG'!M89/'2. Tong hop diem KTDG'!M$10*100),2)</f>
        <v>83.33</v>
      </c>
      <c r="N88" s="68">
        <f>ROUND(('2. Tong hop diem KTDG'!N89/'2. Tong hop diem KTDG'!N$10*100),2)</f>
        <v>100</v>
      </c>
      <c r="O88" s="68">
        <f>ROUND(('2. Tong hop diem KTDG'!O89/'2. Tong hop diem KTDG'!O$10*100),2)</f>
        <v>100</v>
      </c>
      <c r="P88" s="68">
        <f>ROUND(('2. Tong hop diem KTDG'!P89/'2. Tong hop diem KTDG'!P$10*100),2)</f>
        <v>25</v>
      </c>
      <c r="Q88" s="68">
        <f>ROUND(('2. Tong hop diem KTDG'!Q89/'2. Tong hop diem KTDG'!Q$10*100),2)</f>
        <v>100</v>
      </c>
      <c r="R88" s="68">
        <f>ROUND(('2. Tong hop diem KTDG'!R89/'2. Tong hop diem KTDG'!R$10*100),2)</f>
        <v>50</v>
      </c>
      <c r="S88" s="68">
        <f>ROUND(('2. Tong hop diem KTDG'!S89/'2. Tong hop diem KTDG'!S$10*100),2)</f>
        <v>25</v>
      </c>
      <c r="T88" s="68">
        <f>ROUND(('2. Tong hop diem KTDG'!T89/'2. Tong hop diem KTDG'!T$10*100),2)</f>
        <v>75</v>
      </c>
      <c r="U88" s="68">
        <f>ROUND(('2. Tong hop diem KTDG'!U89/'2. Tong hop diem KTDG'!U$10*100),2)</f>
        <v>50</v>
      </c>
      <c r="V88" s="68">
        <f>ROUND(('2. Tong hop diem KTDG'!V89/'2. Tong hop diem KTDG'!V$10*100),2)</f>
        <v>50</v>
      </c>
      <c r="W88" s="68">
        <f>ROUND(('2. Tong hop diem KTDG'!W89/'2. Tong hop diem KTDG'!W$10*100),2)</f>
        <v>83.33</v>
      </c>
      <c r="X88" s="68">
        <f>ROUND(('2. Tong hop diem KTDG'!X89/'2. Tong hop diem KTDG'!X$10*100),2)</f>
        <v>50</v>
      </c>
      <c r="Y88" s="68">
        <f>ROUND(('2. Tong hop diem KTDG'!Y89/'2. Tong hop diem KTDG'!Y$10*100),2)</f>
        <v>100</v>
      </c>
      <c r="Z88" s="68">
        <f>ROUND(('2. Tong hop diem KTDG'!Z89/'2. Tong hop diem KTDG'!Z$10*100),2)</f>
        <v>100</v>
      </c>
      <c r="AA88" s="68">
        <f>ROUND(('2. Tong hop diem KTDG'!AA89/'2. Tong hop diem KTDG'!AA$10*100),2)</f>
        <v>100</v>
      </c>
      <c r="AB88" s="68">
        <f>ROUND(('2. Tong hop diem KTDG'!AB89/'2. Tong hop diem KTDG'!AB$10*100),2)</f>
        <v>50</v>
      </c>
      <c r="AC88" s="68">
        <f>ROUND(('2. Tong hop diem KTDG'!AC89/'2. Tong hop diem KTDG'!AC$10*100),2)</f>
        <v>25</v>
      </c>
      <c r="AD88" s="68">
        <f>ROUND(('2. Tong hop diem KTDG'!AD89/'2. Tong hop diem KTDG'!AD$10*100),2)</f>
        <v>100</v>
      </c>
      <c r="AE88" s="69">
        <f t="shared" si="13"/>
        <v>25</v>
      </c>
      <c r="AF88" s="70">
        <f t="shared" si="14"/>
        <v>4</v>
      </c>
      <c r="AG88" s="70">
        <f t="shared" si="15"/>
        <v>8</v>
      </c>
      <c r="AH88" s="70">
        <f t="shared" si="16"/>
        <v>0</v>
      </c>
      <c r="AI88" s="70">
        <f t="shared" si="17"/>
        <v>5</v>
      </c>
      <c r="AJ88" s="70">
        <f t="shared" si="18"/>
        <v>8</v>
      </c>
      <c r="AK88" s="70">
        <f t="shared" si="19"/>
        <v>16</v>
      </c>
      <c r="AL88" s="70">
        <f t="shared" si="20"/>
        <v>32</v>
      </c>
      <c r="AM88" s="70">
        <f t="shared" si="21"/>
        <v>0</v>
      </c>
      <c r="AN88" s="70">
        <f t="shared" si="22"/>
        <v>20</v>
      </c>
      <c r="AO88" s="70">
        <f t="shared" si="23"/>
        <v>32</v>
      </c>
    </row>
    <row r="89" spans="1:41" ht="40" customHeight="1" x14ac:dyDescent="0.35">
      <c r="A89" s="66">
        <v>80</v>
      </c>
      <c r="B89" s="66">
        <v>665748</v>
      </c>
      <c r="C89" s="66" t="s">
        <v>78</v>
      </c>
      <c r="D89" s="67" t="d">
        <v>2000-01-19</v>
      </c>
      <c r="E89" s="66" t="s">
        <v>71</v>
      </c>
      <c r="F89" s="68">
        <f>ROUND(('2. Tong hop diem KTDG'!F90/'2. Tong hop diem KTDG'!F$10*100),2)</f>
        <v>75</v>
      </c>
      <c r="G89" s="68">
        <f>ROUND(('2. Tong hop diem KTDG'!G90/'2. Tong hop diem KTDG'!G$10*100),2)</f>
        <v>100</v>
      </c>
      <c r="H89" s="68">
        <f>ROUND(('2. Tong hop diem KTDG'!H90/'2. Tong hop diem KTDG'!H$10*100),2)</f>
        <v>100</v>
      </c>
      <c r="I89" s="68">
        <f>ROUND(('2. Tong hop diem KTDG'!I90/'2. Tong hop diem KTDG'!I$10*100),2)</f>
        <v>100</v>
      </c>
      <c r="J89" s="68">
        <f>ROUND(('2. Tong hop diem KTDG'!J90/'2. Tong hop diem KTDG'!J$10*100),2)</f>
        <v>100</v>
      </c>
      <c r="K89" s="68">
        <f>ROUND(('2. Tong hop diem KTDG'!K90/'2. Tong hop diem KTDG'!K$10*100),2)</f>
        <v>33.33</v>
      </c>
      <c r="L89" s="68">
        <f>ROUND(('2. Tong hop diem KTDG'!L90/'2. Tong hop diem KTDG'!L$10*100),2)</f>
        <v>25</v>
      </c>
      <c r="M89" s="68">
        <f>ROUND(('2. Tong hop diem KTDG'!M90/'2. Tong hop diem KTDG'!M$10*100),2)</f>
        <v>100</v>
      </c>
      <c r="N89" s="68">
        <f>ROUND(('2. Tong hop diem KTDG'!N90/'2. Tong hop diem KTDG'!N$10*100),2)</f>
        <v>100</v>
      </c>
      <c r="O89" s="68">
        <f>ROUND(('2. Tong hop diem KTDG'!O90/'2. Tong hop diem KTDG'!O$10*100),2)</f>
        <v>50</v>
      </c>
      <c r="P89" s="68">
        <f>ROUND(('2. Tong hop diem KTDG'!P90/'2. Tong hop diem KTDG'!P$10*100),2)</f>
        <v>25</v>
      </c>
      <c r="Q89" s="68">
        <f>ROUND(('2. Tong hop diem KTDG'!Q90/'2. Tong hop diem KTDG'!Q$10*100),2)</f>
        <v>50</v>
      </c>
      <c r="R89" s="68">
        <f>ROUND(('2. Tong hop diem KTDG'!R90/'2. Tong hop diem KTDG'!R$10*100),2)</f>
        <v>100</v>
      </c>
      <c r="S89" s="68">
        <f>ROUND(('2. Tong hop diem KTDG'!S90/'2. Tong hop diem KTDG'!S$10*100),2)</f>
        <v>25</v>
      </c>
      <c r="T89" s="68">
        <f>ROUND(('2. Tong hop diem KTDG'!T90/'2. Tong hop diem KTDG'!T$10*100),2)</f>
        <v>100</v>
      </c>
      <c r="U89" s="68">
        <f>ROUND(('2. Tong hop diem KTDG'!U90/'2. Tong hop diem KTDG'!U$10*100),2)</f>
        <v>100</v>
      </c>
      <c r="V89" s="68">
        <f>ROUND(('2. Tong hop diem KTDG'!V90/'2. Tong hop diem KTDG'!V$10*100),2)</f>
        <v>50</v>
      </c>
      <c r="W89" s="68">
        <f>ROUND(('2. Tong hop diem KTDG'!W90/'2. Tong hop diem KTDG'!W$10*100),2)</f>
        <v>100</v>
      </c>
      <c r="X89" s="68">
        <f>ROUND(('2. Tong hop diem KTDG'!X90/'2. Tong hop diem KTDG'!X$10*100),2)</f>
        <v>25</v>
      </c>
      <c r="Y89" s="68">
        <f>ROUND(('2. Tong hop diem KTDG'!Y90/'2. Tong hop diem KTDG'!Y$10*100),2)</f>
        <v>100</v>
      </c>
      <c r="Z89" s="68">
        <f>ROUND(('2. Tong hop diem KTDG'!Z90/'2. Tong hop diem KTDG'!Z$10*100),2)</f>
        <v>50</v>
      </c>
      <c r="AA89" s="68">
        <f>ROUND(('2. Tong hop diem KTDG'!AA90/'2. Tong hop diem KTDG'!AA$10*100),2)</f>
        <v>75</v>
      </c>
      <c r="AB89" s="68">
        <f>ROUND(('2. Tong hop diem KTDG'!AB90/'2. Tong hop diem KTDG'!AB$10*100),2)</f>
        <v>50</v>
      </c>
      <c r="AC89" s="68">
        <f>ROUND(('2. Tong hop diem KTDG'!AC90/'2. Tong hop diem KTDG'!AC$10*100),2)</f>
        <v>25</v>
      </c>
      <c r="AD89" s="68">
        <f>ROUND(('2. Tong hop diem KTDG'!AD90/'2. Tong hop diem KTDG'!AD$10*100),2)</f>
        <v>75</v>
      </c>
      <c r="AE89" s="69">
        <f t="shared" si="13"/>
        <v>25</v>
      </c>
      <c r="AF89" s="70">
        <f t="shared" si="14"/>
        <v>6</v>
      </c>
      <c r="AG89" s="70">
        <f t="shared" si="15"/>
        <v>5</v>
      </c>
      <c r="AH89" s="70">
        <f t="shared" si="16"/>
        <v>0</v>
      </c>
      <c r="AI89" s="70">
        <f t="shared" si="17"/>
        <v>3</v>
      </c>
      <c r="AJ89" s="70">
        <f t="shared" si="18"/>
        <v>11</v>
      </c>
      <c r="AK89" s="70">
        <f t="shared" si="19"/>
        <v>24</v>
      </c>
      <c r="AL89" s="70">
        <f t="shared" si="20"/>
        <v>20</v>
      </c>
      <c r="AM89" s="70">
        <f t="shared" si="21"/>
        <v>0</v>
      </c>
      <c r="AN89" s="70">
        <f t="shared" si="22"/>
        <v>12</v>
      </c>
      <c r="AO89" s="70">
        <f t="shared" si="23"/>
        <v>44</v>
      </c>
    </row>
    <row r="90" spans="1:41" ht="40" customHeight="1" x14ac:dyDescent="0.35">
      <c r="A90" s="66">
        <v>81</v>
      </c>
      <c r="B90" s="66">
        <v>665749</v>
      </c>
      <c r="C90" s="66" t="s">
        <v>79</v>
      </c>
      <c r="D90" s="67" t="d">
        <v>2000-01-20</v>
      </c>
      <c r="E90" s="66" t="s">
        <v>71</v>
      </c>
      <c r="F90" s="68">
        <f>ROUND(('2. Tong hop diem KTDG'!F91/'2. Tong hop diem KTDG'!F$10*100),2)</f>
        <v>75</v>
      </c>
      <c r="G90" s="68">
        <f>ROUND(('2. Tong hop diem KTDG'!G91/'2. Tong hop diem KTDG'!G$10*100),2)</f>
        <v>25</v>
      </c>
      <c r="H90" s="68">
        <f>ROUND(('2. Tong hop diem KTDG'!H91/'2. Tong hop diem KTDG'!H$10*100),2)</f>
        <v>50</v>
      </c>
      <c r="I90" s="68">
        <f>ROUND(('2. Tong hop diem KTDG'!I91/'2. Tong hop diem KTDG'!I$10*100),2)</f>
        <v>25</v>
      </c>
      <c r="J90" s="68">
        <f>ROUND(('2. Tong hop diem KTDG'!J91/'2. Tong hop diem KTDG'!J$10*100),2)</f>
        <v>50</v>
      </c>
      <c r="K90" s="68">
        <f>ROUND(('2. Tong hop diem KTDG'!K91/'2. Tong hop diem KTDG'!K$10*100),2)</f>
        <v>33.33</v>
      </c>
      <c r="L90" s="68">
        <f>ROUND(('2. Tong hop diem KTDG'!L91/'2. Tong hop diem KTDG'!L$10*100),2)</f>
        <v>25</v>
      </c>
      <c r="M90" s="68">
        <f>ROUND(('2. Tong hop diem KTDG'!M91/'2. Tong hop diem KTDG'!M$10*100),2)</f>
        <v>50</v>
      </c>
      <c r="N90" s="68">
        <f>ROUND(('2. Tong hop diem KTDG'!N91/'2. Tong hop diem KTDG'!N$10*100),2)</f>
        <v>100</v>
      </c>
      <c r="O90" s="68">
        <f>ROUND(('2. Tong hop diem KTDG'!O91/'2. Tong hop diem KTDG'!O$10*100),2)</f>
        <v>100</v>
      </c>
      <c r="P90" s="68">
        <f>ROUND(('2. Tong hop diem KTDG'!P91/'2. Tong hop diem KTDG'!P$10*100),2)</f>
        <v>25</v>
      </c>
      <c r="Q90" s="68">
        <f>ROUND(('2. Tong hop diem KTDG'!Q91/'2. Tong hop diem KTDG'!Q$10*100),2)</f>
        <v>25</v>
      </c>
      <c r="R90" s="68">
        <f>ROUND(('2. Tong hop diem KTDG'!R91/'2. Tong hop diem KTDG'!R$10*100),2)</f>
        <v>75</v>
      </c>
      <c r="S90" s="68">
        <f>ROUND(('2. Tong hop diem KTDG'!S91/'2. Tong hop diem KTDG'!S$10*100),2)</f>
        <v>25</v>
      </c>
      <c r="T90" s="68">
        <f>ROUND(('2. Tong hop diem KTDG'!T91/'2. Tong hop diem KTDG'!T$10*100),2)</f>
        <v>50</v>
      </c>
      <c r="U90" s="68">
        <f>ROUND(('2. Tong hop diem KTDG'!U91/'2. Tong hop diem KTDG'!U$10*100),2)</f>
        <v>100</v>
      </c>
      <c r="V90" s="68">
        <f>ROUND(('2. Tong hop diem KTDG'!V91/'2. Tong hop diem KTDG'!V$10*100),2)</f>
        <v>66.67</v>
      </c>
      <c r="W90" s="68">
        <f>ROUND(('2. Tong hop diem KTDG'!W91/'2. Tong hop diem KTDG'!W$10*100),2)</f>
        <v>33.33</v>
      </c>
      <c r="X90" s="68">
        <f>ROUND(('2. Tong hop diem KTDG'!X91/'2. Tong hop diem KTDG'!X$10*100),2)</f>
        <v>25</v>
      </c>
      <c r="Y90" s="68">
        <f>ROUND(('2. Tong hop diem KTDG'!Y91/'2. Tong hop diem KTDG'!Y$10*100),2)</f>
        <v>100</v>
      </c>
      <c r="Z90" s="68">
        <f>ROUND(('2. Tong hop diem KTDG'!Z91/'2. Tong hop diem KTDG'!Z$10*100),2)</f>
        <v>75</v>
      </c>
      <c r="AA90" s="68">
        <f>ROUND(('2. Tong hop diem KTDG'!AA91/'2. Tong hop diem KTDG'!AA$10*100),2)</f>
        <v>100</v>
      </c>
      <c r="AB90" s="68">
        <f>ROUND(('2. Tong hop diem KTDG'!AB91/'2. Tong hop diem KTDG'!AB$10*100),2)</f>
        <v>25</v>
      </c>
      <c r="AC90" s="68">
        <f>ROUND(('2. Tong hop diem KTDG'!AC91/'2. Tong hop diem KTDG'!AC$10*100),2)</f>
        <v>25</v>
      </c>
      <c r="AD90" s="68">
        <f>ROUND(('2. Tong hop diem KTDG'!AD91/'2. Tong hop diem KTDG'!AD$10*100),2)</f>
        <v>100</v>
      </c>
      <c r="AE90" s="69">
        <f t="shared" si="13"/>
        <v>25</v>
      </c>
      <c r="AF90" s="70">
        <f t="shared" si="14"/>
        <v>11</v>
      </c>
      <c r="AG90" s="70">
        <f t="shared" si="15"/>
        <v>4</v>
      </c>
      <c r="AH90" s="70">
        <f t="shared" si="16"/>
        <v>1</v>
      </c>
      <c r="AI90" s="70">
        <f t="shared" si="17"/>
        <v>3</v>
      </c>
      <c r="AJ90" s="70">
        <f t="shared" si="18"/>
        <v>6</v>
      </c>
      <c r="AK90" s="70">
        <f t="shared" si="19"/>
        <v>44</v>
      </c>
      <c r="AL90" s="70">
        <f t="shared" si="20"/>
        <v>16</v>
      </c>
      <c r="AM90" s="70">
        <f t="shared" si="21"/>
        <v>4</v>
      </c>
      <c r="AN90" s="70">
        <f t="shared" si="22"/>
        <v>12</v>
      </c>
      <c r="AO90" s="70">
        <f t="shared" si="23"/>
        <v>24</v>
      </c>
    </row>
    <row r="91" spans="1:41" ht="40" customHeight="1" x14ac:dyDescent="0.35">
      <c r="A91" s="66">
        <v>82</v>
      </c>
      <c r="B91" s="66">
        <v>665750</v>
      </c>
      <c r="C91" s="66" t="s">
        <v>80</v>
      </c>
      <c r="D91" s="67" t="d">
        <v>2000-01-21</v>
      </c>
      <c r="E91" s="66" t="s">
        <v>71</v>
      </c>
      <c r="F91" s="68">
        <f>ROUND(('2. Tong hop diem KTDG'!F92/'2. Tong hop diem KTDG'!F$10*100),2)</f>
        <v>25</v>
      </c>
      <c r="G91" s="68">
        <f>ROUND(('2. Tong hop diem KTDG'!G92/'2. Tong hop diem KTDG'!G$10*100),2)</f>
        <v>25</v>
      </c>
      <c r="H91" s="68">
        <f>ROUND(('2. Tong hop diem KTDG'!H92/'2. Tong hop diem KTDG'!H$10*100),2)</f>
        <v>25</v>
      </c>
      <c r="I91" s="68">
        <f>ROUND(('2. Tong hop diem KTDG'!I92/'2. Tong hop diem KTDG'!I$10*100),2)</f>
        <v>25</v>
      </c>
      <c r="J91" s="68">
        <f>ROUND(('2. Tong hop diem KTDG'!J92/'2. Tong hop diem KTDG'!J$10*100),2)</f>
        <v>25</v>
      </c>
      <c r="K91" s="68">
        <f>ROUND(('2. Tong hop diem KTDG'!K92/'2. Tong hop diem KTDG'!K$10*100),2)</f>
        <v>66.67</v>
      </c>
      <c r="L91" s="68">
        <f>ROUND(('2. Tong hop diem KTDG'!L92/'2. Tong hop diem KTDG'!L$10*100),2)</f>
        <v>25</v>
      </c>
      <c r="M91" s="68">
        <f>ROUND(('2. Tong hop diem KTDG'!M92/'2. Tong hop diem KTDG'!M$10*100),2)</f>
        <v>16.670000000000002</v>
      </c>
      <c r="N91" s="68">
        <f>ROUND(('2. Tong hop diem KTDG'!N92/'2. Tong hop diem KTDG'!N$10*100),2)</f>
        <v>100</v>
      </c>
      <c r="O91" s="68">
        <f>ROUND(('2. Tong hop diem KTDG'!O92/'2. Tong hop diem KTDG'!O$10*100),2)</f>
        <v>100</v>
      </c>
      <c r="P91" s="68">
        <f>ROUND(('2. Tong hop diem KTDG'!P92/'2. Tong hop diem KTDG'!P$10*100),2)</f>
        <v>25</v>
      </c>
      <c r="Q91" s="68">
        <f>ROUND(('2. Tong hop diem KTDG'!Q92/'2. Tong hop diem KTDG'!Q$10*100),2)</f>
        <v>25</v>
      </c>
      <c r="R91" s="68">
        <f>ROUND(('2. Tong hop diem KTDG'!R92/'2. Tong hop diem KTDG'!R$10*100),2)</f>
        <v>100</v>
      </c>
      <c r="S91" s="68">
        <f>ROUND(('2. Tong hop diem KTDG'!S92/'2. Tong hop diem KTDG'!S$10*100),2)</f>
        <v>25</v>
      </c>
      <c r="T91" s="68">
        <f>ROUND(('2. Tong hop diem KTDG'!T92/'2. Tong hop diem KTDG'!T$10*100),2)</f>
        <v>25</v>
      </c>
      <c r="U91" s="68">
        <f>ROUND(('2. Tong hop diem KTDG'!U92/'2. Tong hop diem KTDG'!U$10*100),2)</f>
        <v>100</v>
      </c>
      <c r="V91" s="68">
        <f>ROUND(('2. Tong hop diem KTDG'!V92/'2. Tong hop diem KTDG'!V$10*100),2)</f>
        <v>33.33</v>
      </c>
      <c r="W91" s="68">
        <f>ROUND(('2. Tong hop diem KTDG'!W92/'2. Tong hop diem KTDG'!W$10*100),2)</f>
        <v>33.33</v>
      </c>
      <c r="X91" s="68">
        <f>ROUND(('2. Tong hop diem KTDG'!X92/'2. Tong hop diem KTDG'!X$10*100),2)</f>
        <v>25</v>
      </c>
      <c r="Y91" s="68">
        <f>ROUND(('2. Tong hop diem KTDG'!Y92/'2. Tong hop diem KTDG'!Y$10*100),2)</f>
        <v>50</v>
      </c>
      <c r="Z91" s="68">
        <f>ROUND(('2. Tong hop diem KTDG'!Z92/'2. Tong hop diem KTDG'!Z$10*100),2)</f>
        <v>100</v>
      </c>
      <c r="AA91" s="68">
        <f>ROUND(('2. Tong hop diem KTDG'!AA92/'2. Tong hop diem KTDG'!AA$10*100),2)</f>
        <v>50</v>
      </c>
      <c r="AB91" s="68">
        <f>ROUND(('2. Tong hop diem KTDG'!AB92/'2. Tong hop diem KTDG'!AB$10*100),2)</f>
        <v>100</v>
      </c>
      <c r="AC91" s="68">
        <f>ROUND(('2. Tong hop diem KTDG'!AC92/'2. Tong hop diem KTDG'!AC$10*100),2)</f>
        <v>25</v>
      </c>
      <c r="AD91" s="68">
        <f>ROUND(('2. Tong hop diem KTDG'!AD92/'2. Tong hop diem KTDG'!AD$10*100),2)</f>
        <v>50</v>
      </c>
      <c r="AE91" s="69">
        <f t="shared" si="13"/>
        <v>25</v>
      </c>
      <c r="AF91" s="70">
        <f t="shared" si="14"/>
        <v>15</v>
      </c>
      <c r="AG91" s="70">
        <f t="shared" si="15"/>
        <v>3</v>
      </c>
      <c r="AH91" s="70">
        <f t="shared" si="16"/>
        <v>1</v>
      </c>
      <c r="AI91" s="70">
        <f t="shared" si="17"/>
        <v>0</v>
      </c>
      <c r="AJ91" s="70">
        <f t="shared" si="18"/>
        <v>6</v>
      </c>
      <c r="AK91" s="70">
        <f t="shared" si="19"/>
        <v>60</v>
      </c>
      <c r="AL91" s="70">
        <f t="shared" si="20"/>
        <v>12</v>
      </c>
      <c r="AM91" s="70">
        <f t="shared" si="21"/>
        <v>4</v>
      </c>
      <c r="AN91" s="70">
        <f t="shared" si="22"/>
        <v>0</v>
      </c>
      <c r="AO91" s="70">
        <f t="shared" si="23"/>
        <v>24</v>
      </c>
    </row>
    <row r="92" spans="1:41" ht="40" customHeight="1" x14ac:dyDescent="0.35">
      <c r="A92" s="66">
        <v>83</v>
      </c>
      <c r="B92" s="66">
        <v>665751</v>
      </c>
      <c r="C92" s="66" t="s">
        <v>81</v>
      </c>
      <c r="D92" s="67" t="d">
        <v>2000-01-22</v>
      </c>
      <c r="E92" s="66" t="s">
        <v>71</v>
      </c>
      <c r="F92" s="68">
        <f>ROUND(('2. Tong hop diem KTDG'!F93/'2. Tong hop diem KTDG'!F$10*100),2)</f>
        <v>75</v>
      </c>
      <c r="G92" s="68">
        <f>ROUND(('2. Tong hop diem KTDG'!G93/'2. Tong hop diem KTDG'!G$10*100),2)</f>
        <v>50</v>
      </c>
      <c r="H92" s="68">
        <f>ROUND(('2. Tong hop diem KTDG'!H93/'2. Tong hop diem KTDG'!H$10*100),2)</f>
        <v>50</v>
      </c>
      <c r="I92" s="68">
        <f>ROUND(('2. Tong hop diem KTDG'!I93/'2. Tong hop diem KTDG'!I$10*100),2)</f>
        <v>50</v>
      </c>
      <c r="J92" s="68">
        <f>ROUND(('2. Tong hop diem KTDG'!J93/'2. Tong hop diem KTDG'!J$10*100),2)</f>
        <v>25</v>
      </c>
      <c r="K92" s="68">
        <f>ROUND(('2. Tong hop diem KTDG'!K93/'2. Tong hop diem KTDG'!K$10*100),2)</f>
        <v>66.67</v>
      </c>
      <c r="L92" s="68">
        <f>ROUND(('2. Tong hop diem KTDG'!L93/'2. Tong hop diem KTDG'!L$10*100),2)</f>
        <v>25</v>
      </c>
      <c r="M92" s="68">
        <f>ROUND(('2. Tong hop diem KTDG'!M93/'2. Tong hop diem KTDG'!M$10*100),2)</f>
        <v>66.67</v>
      </c>
      <c r="N92" s="68">
        <f>ROUND(('2. Tong hop diem KTDG'!N93/'2. Tong hop diem KTDG'!N$10*100),2)</f>
        <v>50</v>
      </c>
      <c r="O92" s="68">
        <f>ROUND(('2. Tong hop diem KTDG'!O93/'2. Tong hop diem KTDG'!O$10*100),2)</f>
        <v>100</v>
      </c>
      <c r="P92" s="68">
        <f>ROUND(('2. Tong hop diem KTDG'!P93/'2. Tong hop diem KTDG'!P$10*100),2)</f>
        <v>25</v>
      </c>
      <c r="Q92" s="68">
        <f>ROUND(('2. Tong hop diem KTDG'!Q93/'2. Tong hop diem KTDG'!Q$10*100),2)</f>
        <v>25</v>
      </c>
      <c r="R92" s="68">
        <f>ROUND(('2. Tong hop diem KTDG'!R93/'2. Tong hop diem KTDG'!R$10*100),2)</f>
        <v>50</v>
      </c>
      <c r="S92" s="68">
        <f>ROUND(('2. Tong hop diem KTDG'!S93/'2. Tong hop diem KTDG'!S$10*100),2)</f>
        <v>25</v>
      </c>
      <c r="T92" s="68">
        <f>ROUND(('2. Tong hop diem KTDG'!T93/'2. Tong hop diem KTDG'!T$10*100),2)</f>
        <v>25</v>
      </c>
      <c r="U92" s="68">
        <f>ROUND(('2. Tong hop diem KTDG'!U93/'2. Tong hop diem KTDG'!U$10*100),2)</f>
        <v>100</v>
      </c>
      <c r="V92" s="68">
        <f>ROUND(('2. Tong hop diem KTDG'!V93/'2. Tong hop diem KTDG'!V$10*100),2)</f>
        <v>83.33</v>
      </c>
      <c r="W92" s="68">
        <f>ROUND(('2. Tong hop diem KTDG'!W93/'2. Tong hop diem KTDG'!W$10*100),2)</f>
        <v>83.33</v>
      </c>
      <c r="X92" s="68">
        <f>ROUND(('2. Tong hop diem KTDG'!X93/'2. Tong hop diem KTDG'!X$10*100),2)</f>
        <v>25</v>
      </c>
      <c r="Y92" s="68">
        <f>ROUND(('2. Tong hop diem KTDG'!Y93/'2. Tong hop diem KTDG'!Y$10*100),2)</f>
        <v>100</v>
      </c>
      <c r="Z92" s="68">
        <f>ROUND(('2. Tong hop diem KTDG'!Z93/'2. Tong hop diem KTDG'!Z$10*100),2)</f>
        <v>50</v>
      </c>
      <c r="AA92" s="68">
        <f>ROUND(('2. Tong hop diem KTDG'!AA93/'2. Tong hop diem KTDG'!AA$10*100),2)</f>
        <v>25</v>
      </c>
      <c r="AB92" s="68">
        <f>ROUND(('2. Tong hop diem KTDG'!AB93/'2. Tong hop diem KTDG'!AB$10*100),2)</f>
        <v>50</v>
      </c>
      <c r="AC92" s="68">
        <f>ROUND(('2. Tong hop diem KTDG'!AC93/'2. Tong hop diem KTDG'!AC$10*100),2)</f>
        <v>25</v>
      </c>
      <c r="AD92" s="68">
        <f>ROUND(('2. Tong hop diem KTDG'!AD93/'2. Tong hop diem KTDG'!AD$10*100),2)</f>
        <v>25</v>
      </c>
      <c r="AE92" s="69">
        <f t="shared" si="13"/>
        <v>25</v>
      </c>
      <c r="AF92" s="70">
        <f t="shared" si="14"/>
        <v>10</v>
      </c>
      <c r="AG92" s="70">
        <f t="shared" si="15"/>
        <v>7</v>
      </c>
      <c r="AH92" s="70">
        <f t="shared" si="16"/>
        <v>2</v>
      </c>
      <c r="AI92" s="70">
        <f t="shared" si="17"/>
        <v>3</v>
      </c>
      <c r="AJ92" s="70">
        <f t="shared" si="18"/>
        <v>3</v>
      </c>
      <c r="AK92" s="70">
        <f t="shared" si="19"/>
        <v>40</v>
      </c>
      <c r="AL92" s="70">
        <f t="shared" si="20"/>
        <v>28</v>
      </c>
      <c r="AM92" s="70">
        <f t="shared" si="21"/>
        <v>8</v>
      </c>
      <c r="AN92" s="70">
        <f t="shared" si="22"/>
        <v>12</v>
      </c>
      <c r="AO92" s="70">
        <f t="shared" si="23"/>
        <v>12</v>
      </c>
    </row>
    <row r="93" spans="1:41" ht="40" customHeight="1" x14ac:dyDescent="0.35">
      <c r="A93" s="66">
        <v>84</v>
      </c>
      <c r="B93" s="66">
        <v>665752</v>
      </c>
      <c r="C93" s="66" t="s">
        <v>82</v>
      </c>
      <c r="D93" s="67" t="d">
        <v>2000-01-23</v>
      </c>
      <c r="E93" s="66" t="s">
        <v>71</v>
      </c>
      <c r="F93" s="68">
        <f>ROUND(('2. Tong hop diem KTDG'!F94/'2. Tong hop diem KTDG'!F$10*100),2)</f>
        <v>25</v>
      </c>
      <c r="G93" s="68">
        <f>ROUND(('2. Tong hop diem KTDG'!G94/'2. Tong hop diem KTDG'!G$10*100),2)</f>
        <v>50</v>
      </c>
      <c r="H93" s="68">
        <f>ROUND(('2. Tong hop diem KTDG'!H94/'2. Tong hop diem KTDG'!H$10*100),2)</f>
        <v>50</v>
      </c>
      <c r="I93" s="68">
        <f>ROUND(('2. Tong hop diem KTDG'!I94/'2. Tong hop diem KTDG'!I$10*100),2)</f>
        <v>50</v>
      </c>
      <c r="J93" s="68">
        <f>ROUND(('2. Tong hop diem KTDG'!J94/'2. Tong hop diem KTDG'!J$10*100),2)</f>
        <v>25</v>
      </c>
      <c r="K93" s="68">
        <f>ROUND(('2. Tong hop diem KTDG'!K94/'2. Tong hop diem KTDG'!K$10*100),2)</f>
        <v>33.33</v>
      </c>
      <c r="L93" s="68">
        <f>ROUND(('2. Tong hop diem KTDG'!L94/'2. Tong hop diem KTDG'!L$10*100),2)</f>
        <v>25</v>
      </c>
      <c r="M93" s="68">
        <f>ROUND(('2. Tong hop diem KTDG'!M94/'2. Tong hop diem KTDG'!M$10*100),2)</f>
        <v>50</v>
      </c>
      <c r="N93" s="68">
        <f>ROUND(('2. Tong hop diem KTDG'!N94/'2. Tong hop diem KTDG'!N$10*100),2)</f>
        <v>100</v>
      </c>
      <c r="O93" s="68">
        <f>ROUND(('2. Tong hop diem KTDG'!O94/'2. Tong hop diem KTDG'!O$10*100),2)</f>
        <v>50</v>
      </c>
      <c r="P93" s="68">
        <f>ROUND(('2. Tong hop diem KTDG'!P94/'2. Tong hop diem KTDG'!P$10*100),2)</f>
        <v>25</v>
      </c>
      <c r="Q93" s="68">
        <f>ROUND(('2. Tong hop diem KTDG'!Q94/'2. Tong hop diem KTDG'!Q$10*100),2)</f>
        <v>25</v>
      </c>
      <c r="R93" s="68">
        <f>ROUND(('2. Tong hop diem KTDG'!R94/'2. Tong hop diem KTDG'!R$10*100),2)</f>
        <v>25</v>
      </c>
      <c r="S93" s="68">
        <f>ROUND(('2. Tong hop diem KTDG'!S94/'2. Tong hop diem KTDG'!S$10*100),2)</f>
        <v>25</v>
      </c>
      <c r="T93" s="68">
        <f>ROUND(('2. Tong hop diem KTDG'!T94/'2. Tong hop diem KTDG'!T$10*100),2)</f>
        <v>25</v>
      </c>
      <c r="U93" s="68">
        <f>ROUND(('2. Tong hop diem KTDG'!U94/'2. Tong hop diem KTDG'!U$10*100),2)</f>
        <v>100</v>
      </c>
      <c r="V93" s="68">
        <f>ROUND(('2. Tong hop diem KTDG'!V94/'2. Tong hop diem KTDG'!V$10*100),2)</f>
        <v>33.33</v>
      </c>
      <c r="W93" s="68">
        <f>ROUND(('2. Tong hop diem KTDG'!W94/'2. Tong hop diem KTDG'!W$10*100),2)</f>
        <v>50</v>
      </c>
      <c r="X93" s="68">
        <f>ROUND(('2. Tong hop diem KTDG'!X94/'2. Tong hop diem KTDG'!X$10*100),2)</f>
        <v>25</v>
      </c>
      <c r="Y93" s="68">
        <f>ROUND(('2. Tong hop diem KTDG'!Y94/'2. Tong hop diem KTDG'!Y$10*100),2)</f>
        <v>50</v>
      </c>
      <c r="Z93" s="68">
        <f>ROUND(('2. Tong hop diem KTDG'!Z94/'2. Tong hop diem KTDG'!Z$10*100),2)</f>
        <v>25</v>
      </c>
      <c r="AA93" s="68">
        <f>ROUND(('2. Tong hop diem KTDG'!AA94/'2. Tong hop diem KTDG'!AA$10*100),2)</f>
        <v>50</v>
      </c>
      <c r="AB93" s="68">
        <f>ROUND(('2. Tong hop diem KTDG'!AB94/'2. Tong hop diem KTDG'!AB$10*100),2)</f>
        <v>75</v>
      </c>
      <c r="AC93" s="68">
        <f>ROUND(('2. Tong hop diem KTDG'!AC94/'2. Tong hop diem KTDG'!AC$10*100),2)</f>
        <v>25</v>
      </c>
      <c r="AD93" s="68">
        <f>ROUND(('2. Tong hop diem KTDG'!AD94/'2. Tong hop diem KTDG'!AD$10*100),2)</f>
        <v>25</v>
      </c>
      <c r="AE93" s="69">
        <f t="shared" si="13"/>
        <v>25</v>
      </c>
      <c r="AF93" s="70">
        <f t="shared" si="14"/>
        <v>14</v>
      </c>
      <c r="AG93" s="70">
        <f t="shared" si="15"/>
        <v>8</v>
      </c>
      <c r="AH93" s="70">
        <f t="shared" si="16"/>
        <v>0</v>
      </c>
      <c r="AI93" s="70">
        <f t="shared" si="17"/>
        <v>1</v>
      </c>
      <c r="AJ93" s="70">
        <f t="shared" si="18"/>
        <v>2</v>
      </c>
      <c r="AK93" s="70">
        <f t="shared" si="19"/>
        <v>56</v>
      </c>
      <c r="AL93" s="70">
        <f t="shared" si="20"/>
        <v>32</v>
      </c>
      <c r="AM93" s="70">
        <f t="shared" si="21"/>
        <v>0</v>
      </c>
      <c r="AN93" s="70">
        <f t="shared" si="22"/>
        <v>4</v>
      </c>
      <c r="AO93" s="70">
        <f t="shared" si="23"/>
        <v>8</v>
      </c>
    </row>
    <row r="94" spans="1:41" ht="40" customHeight="1" x14ac:dyDescent="0.35">
      <c r="A94" s="66">
        <v>85</v>
      </c>
      <c r="B94" s="66">
        <v>665753</v>
      </c>
      <c r="C94" s="66" t="s">
        <v>70</v>
      </c>
      <c r="D94" s="67" t="d">
        <v>2000-01-12</v>
      </c>
      <c r="E94" s="66" t="s">
        <v>71</v>
      </c>
      <c r="F94" s="68">
        <f>ROUND(('2. Tong hop diem KTDG'!F95/'2. Tong hop diem KTDG'!F$10*100),2)</f>
        <v>100</v>
      </c>
      <c r="G94" s="68">
        <f>ROUND(('2. Tong hop diem KTDG'!G95/'2. Tong hop diem KTDG'!G$10*100),2)</f>
        <v>50</v>
      </c>
      <c r="H94" s="68">
        <f>ROUND(('2. Tong hop diem KTDG'!H95/'2. Tong hop diem KTDG'!H$10*100),2)</f>
        <v>50</v>
      </c>
      <c r="I94" s="68">
        <f>ROUND(('2. Tong hop diem KTDG'!I95/'2. Tong hop diem KTDG'!I$10*100),2)</f>
        <v>50</v>
      </c>
      <c r="J94" s="68">
        <f>ROUND(('2. Tong hop diem KTDG'!J95/'2. Tong hop diem KTDG'!J$10*100),2)</f>
        <v>25</v>
      </c>
      <c r="K94" s="68">
        <f>ROUND(('2. Tong hop diem KTDG'!K95/'2. Tong hop diem KTDG'!K$10*100),2)</f>
        <v>83.33</v>
      </c>
      <c r="L94" s="68">
        <f>ROUND(('2. Tong hop diem KTDG'!L95/'2. Tong hop diem KTDG'!L$10*100),2)</f>
        <v>25</v>
      </c>
      <c r="M94" s="68">
        <f>ROUND(('2. Tong hop diem KTDG'!M95/'2. Tong hop diem KTDG'!M$10*100),2)</f>
        <v>33.33</v>
      </c>
      <c r="N94" s="68">
        <f>ROUND(('2. Tong hop diem KTDG'!N95/'2. Tong hop diem KTDG'!N$10*100),2)</f>
        <v>100</v>
      </c>
      <c r="O94" s="68">
        <f>ROUND(('2. Tong hop diem KTDG'!O95/'2. Tong hop diem KTDG'!O$10*100),2)</f>
        <v>100</v>
      </c>
      <c r="P94" s="68">
        <f>ROUND(('2. Tong hop diem KTDG'!P95/'2. Tong hop diem KTDG'!P$10*100),2)</f>
        <v>50</v>
      </c>
      <c r="Q94" s="68">
        <f>ROUND(('2. Tong hop diem KTDG'!Q95/'2. Tong hop diem KTDG'!Q$10*100),2)</f>
        <v>25</v>
      </c>
      <c r="R94" s="68">
        <f>ROUND(('2. Tong hop diem KTDG'!R95/'2. Tong hop diem KTDG'!R$10*100),2)</f>
        <v>25</v>
      </c>
      <c r="S94" s="68">
        <f>ROUND(('2. Tong hop diem KTDG'!S95/'2. Tong hop diem KTDG'!S$10*100),2)</f>
        <v>50</v>
      </c>
      <c r="T94" s="68">
        <f>ROUND(('2. Tong hop diem KTDG'!T95/'2. Tong hop diem KTDG'!T$10*100),2)</f>
        <v>25</v>
      </c>
      <c r="U94" s="68">
        <f>ROUND(('2. Tong hop diem KTDG'!U95/'2. Tong hop diem KTDG'!U$10*100),2)</f>
        <v>100</v>
      </c>
      <c r="V94" s="68">
        <f>ROUND(('2. Tong hop diem KTDG'!V95/'2. Tong hop diem KTDG'!V$10*100),2)</f>
        <v>83.33</v>
      </c>
      <c r="W94" s="68">
        <f>ROUND(('2. Tong hop diem KTDG'!W95/'2. Tong hop diem KTDG'!W$10*100),2)</f>
        <v>66.67</v>
      </c>
      <c r="X94" s="68">
        <f>ROUND(('2. Tong hop diem KTDG'!X95/'2. Tong hop diem KTDG'!X$10*100),2)</f>
        <v>25</v>
      </c>
      <c r="Y94" s="68">
        <f>ROUND(('2. Tong hop diem KTDG'!Y95/'2. Tong hop diem KTDG'!Y$10*100),2)</f>
        <v>100</v>
      </c>
      <c r="Z94" s="68">
        <f>ROUND(('2. Tong hop diem KTDG'!Z95/'2. Tong hop diem KTDG'!Z$10*100),2)</f>
        <v>25</v>
      </c>
      <c r="AA94" s="68">
        <f>ROUND(('2. Tong hop diem KTDG'!AA95/'2. Tong hop diem KTDG'!AA$10*100),2)</f>
        <v>25</v>
      </c>
      <c r="AB94" s="68">
        <f>ROUND(('2. Tong hop diem KTDG'!AB95/'2. Tong hop diem KTDG'!AB$10*100),2)</f>
        <v>50</v>
      </c>
      <c r="AC94" s="68">
        <f>ROUND(('2. Tong hop diem KTDG'!AC95/'2. Tong hop diem KTDG'!AC$10*100),2)</f>
        <v>50</v>
      </c>
      <c r="AD94" s="68">
        <f>ROUND(('2. Tong hop diem KTDG'!AD95/'2. Tong hop diem KTDG'!AD$10*100),2)</f>
        <v>75</v>
      </c>
      <c r="AE94" s="69">
        <f t="shared" si="13"/>
        <v>25</v>
      </c>
      <c r="AF94" s="70">
        <f t="shared" si="14"/>
        <v>9</v>
      </c>
      <c r="AG94" s="70">
        <f t="shared" si="15"/>
        <v>7</v>
      </c>
      <c r="AH94" s="70">
        <f t="shared" si="16"/>
        <v>1</v>
      </c>
      <c r="AI94" s="70">
        <f t="shared" si="17"/>
        <v>3</v>
      </c>
      <c r="AJ94" s="70">
        <f t="shared" si="18"/>
        <v>5</v>
      </c>
      <c r="AK94" s="70">
        <f t="shared" si="19"/>
        <v>36</v>
      </c>
      <c r="AL94" s="70">
        <f t="shared" si="20"/>
        <v>28</v>
      </c>
      <c r="AM94" s="70">
        <f t="shared" si="21"/>
        <v>4</v>
      </c>
      <c r="AN94" s="70">
        <f t="shared" si="22"/>
        <v>12</v>
      </c>
      <c r="AO94" s="70">
        <f t="shared" si="23"/>
        <v>20</v>
      </c>
    </row>
    <row r="95" spans="1:41" ht="40" customHeight="1" x14ac:dyDescent="0.35">
      <c r="A95" s="66">
        <v>86</v>
      </c>
      <c r="B95" s="66">
        <v>665754</v>
      </c>
      <c r="C95" s="66" t="s">
        <v>72</v>
      </c>
      <c r="D95" s="67" t="d">
        <v>2000-01-13</v>
      </c>
      <c r="E95" s="66" t="s">
        <v>71</v>
      </c>
      <c r="F95" s="68">
        <f>ROUND(('2. Tong hop diem KTDG'!F96/'2. Tong hop diem KTDG'!F$10*100),2)</f>
        <v>50</v>
      </c>
      <c r="G95" s="68">
        <f>ROUND(('2. Tong hop diem KTDG'!G96/'2. Tong hop diem KTDG'!G$10*100),2)</f>
        <v>50</v>
      </c>
      <c r="H95" s="68">
        <f>ROUND(('2. Tong hop diem KTDG'!H96/'2. Tong hop diem KTDG'!H$10*100),2)</f>
        <v>50</v>
      </c>
      <c r="I95" s="68">
        <f>ROUND(('2. Tong hop diem KTDG'!I96/'2. Tong hop diem KTDG'!I$10*100),2)</f>
        <v>50</v>
      </c>
      <c r="J95" s="68">
        <f>ROUND(('2. Tong hop diem KTDG'!J96/'2. Tong hop diem KTDG'!J$10*100),2)</f>
        <v>25</v>
      </c>
      <c r="K95" s="68">
        <f>ROUND(('2. Tong hop diem KTDG'!K96/'2. Tong hop diem KTDG'!K$10*100),2)</f>
        <v>66.67</v>
      </c>
      <c r="L95" s="68">
        <f>ROUND(('2. Tong hop diem KTDG'!L96/'2. Tong hop diem KTDG'!L$10*100),2)</f>
        <v>50</v>
      </c>
      <c r="M95" s="68">
        <f>ROUND(('2. Tong hop diem KTDG'!M96/'2. Tong hop diem KTDG'!M$10*100),2)</f>
        <v>16.670000000000002</v>
      </c>
      <c r="N95" s="68">
        <f>ROUND(('2. Tong hop diem KTDG'!N96/'2. Tong hop diem KTDG'!N$10*100),2)</f>
        <v>100</v>
      </c>
      <c r="O95" s="68">
        <f>ROUND(('2. Tong hop diem KTDG'!O96/'2. Tong hop diem KTDG'!O$10*100),2)</f>
        <v>50</v>
      </c>
      <c r="P95" s="68">
        <f>ROUND(('2. Tong hop diem KTDG'!P96/'2. Tong hop diem KTDG'!P$10*100),2)</f>
        <v>50</v>
      </c>
      <c r="Q95" s="68">
        <f>ROUND(('2. Tong hop diem KTDG'!Q96/'2. Tong hop diem KTDG'!Q$10*100),2)</f>
        <v>25</v>
      </c>
      <c r="R95" s="68">
        <f>ROUND(('2. Tong hop diem KTDG'!R96/'2. Tong hop diem KTDG'!R$10*100),2)</f>
        <v>25</v>
      </c>
      <c r="S95" s="68">
        <f>ROUND(('2. Tong hop diem KTDG'!S96/'2. Tong hop diem KTDG'!S$10*100),2)</f>
        <v>50</v>
      </c>
      <c r="T95" s="68">
        <f>ROUND(('2. Tong hop diem KTDG'!T96/'2. Tong hop diem KTDG'!T$10*100),2)</f>
        <v>25</v>
      </c>
      <c r="U95" s="68">
        <f>ROUND(('2. Tong hop diem KTDG'!U96/'2. Tong hop diem KTDG'!U$10*100),2)</f>
        <v>50</v>
      </c>
      <c r="V95" s="68">
        <f>ROUND(('2. Tong hop diem KTDG'!V96/'2. Tong hop diem KTDG'!V$10*100),2)</f>
        <v>66.67</v>
      </c>
      <c r="W95" s="68">
        <f>ROUND(('2. Tong hop diem KTDG'!W96/'2. Tong hop diem KTDG'!W$10*100),2)</f>
        <v>66.67</v>
      </c>
      <c r="X95" s="68">
        <f>ROUND(('2. Tong hop diem KTDG'!X96/'2. Tong hop diem KTDG'!X$10*100),2)</f>
        <v>50</v>
      </c>
      <c r="Y95" s="68">
        <f>ROUND(('2. Tong hop diem KTDG'!Y96/'2. Tong hop diem KTDG'!Y$10*100),2)</f>
        <v>50</v>
      </c>
      <c r="Z95" s="68">
        <f>ROUND(('2. Tong hop diem KTDG'!Z96/'2. Tong hop diem KTDG'!Z$10*100),2)</f>
        <v>25</v>
      </c>
      <c r="AA95" s="68">
        <f>ROUND(('2. Tong hop diem KTDG'!AA96/'2. Tong hop diem KTDG'!AA$10*100),2)</f>
        <v>75</v>
      </c>
      <c r="AB95" s="68">
        <f>ROUND(('2. Tong hop diem KTDG'!AB96/'2. Tong hop diem KTDG'!AB$10*100),2)</f>
        <v>50</v>
      </c>
      <c r="AC95" s="68">
        <f>ROUND(('2. Tong hop diem KTDG'!AC96/'2. Tong hop diem KTDG'!AC$10*100),2)</f>
        <v>50</v>
      </c>
      <c r="AD95" s="68">
        <f>ROUND(('2. Tong hop diem KTDG'!AD96/'2. Tong hop diem KTDG'!AD$10*100),2)</f>
        <v>50</v>
      </c>
      <c r="AE95" s="69">
        <f t="shared" si="13"/>
        <v>25</v>
      </c>
      <c r="AF95" s="70">
        <f t="shared" si="14"/>
        <v>6</v>
      </c>
      <c r="AG95" s="70">
        <f t="shared" si="15"/>
        <v>14</v>
      </c>
      <c r="AH95" s="70">
        <f t="shared" si="16"/>
        <v>3</v>
      </c>
      <c r="AI95" s="70">
        <f t="shared" si="17"/>
        <v>1</v>
      </c>
      <c r="AJ95" s="70">
        <f t="shared" si="18"/>
        <v>1</v>
      </c>
      <c r="AK95" s="70">
        <f t="shared" si="19"/>
        <v>24</v>
      </c>
      <c r="AL95" s="70">
        <f t="shared" si="20"/>
        <v>56</v>
      </c>
      <c r="AM95" s="70">
        <f t="shared" si="21"/>
        <v>12</v>
      </c>
      <c r="AN95" s="70">
        <f t="shared" si="22"/>
        <v>4</v>
      </c>
      <c r="AO95" s="70">
        <f t="shared" si="23"/>
        <v>4</v>
      </c>
    </row>
    <row r="96" spans="1:41" ht="40" customHeight="1" x14ac:dyDescent="0.35">
      <c r="A96" s="66">
        <v>87</v>
      </c>
      <c r="B96" s="66">
        <v>665755</v>
      </c>
      <c r="C96" s="66" t="s">
        <v>73</v>
      </c>
      <c r="D96" s="67" t="d">
        <v>2000-01-14</v>
      </c>
      <c r="E96" s="66" t="s">
        <v>71</v>
      </c>
      <c r="F96" s="68">
        <f>ROUND(('2. Tong hop diem KTDG'!F97/'2. Tong hop diem KTDG'!F$10*100),2)</f>
        <v>50</v>
      </c>
      <c r="G96" s="68">
        <f>ROUND(('2. Tong hop diem KTDG'!G97/'2. Tong hop diem KTDG'!G$10*100),2)</f>
        <v>25</v>
      </c>
      <c r="H96" s="68">
        <f>ROUND(('2. Tong hop diem KTDG'!H97/'2. Tong hop diem KTDG'!H$10*100),2)</f>
        <v>100</v>
      </c>
      <c r="I96" s="68">
        <f>ROUND(('2. Tong hop diem KTDG'!I97/'2. Tong hop diem KTDG'!I$10*100),2)</f>
        <v>100</v>
      </c>
      <c r="J96" s="68">
        <f>ROUND(('2. Tong hop diem KTDG'!J97/'2. Tong hop diem KTDG'!J$10*100),2)</f>
        <v>25</v>
      </c>
      <c r="K96" s="68">
        <f>ROUND(('2. Tong hop diem KTDG'!K97/'2. Tong hop diem KTDG'!K$10*100),2)</f>
        <v>66.67</v>
      </c>
      <c r="L96" s="68">
        <f>ROUND(('2. Tong hop diem KTDG'!L97/'2. Tong hop diem KTDG'!L$10*100),2)</f>
        <v>50</v>
      </c>
      <c r="M96" s="68">
        <f>ROUND(('2. Tong hop diem KTDG'!M97/'2. Tong hop diem KTDG'!M$10*100),2)</f>
        <v>83.33</v>
      </c>
      <c r="N96" s="68">
        <f>ROUND(('2. Tong hop diem KTDG'!N97/'2. Tong hop diem KTDG'!N$10*100),2)</f>
        <v>50</v>
      </c>
      <c r="O96" s="68">
        <f>ROUND(('2. Tong hop diem KTDG'!O97/'2. Tong hop diem KTDG'!O$10*100),2)</f>
        <v>50</v>
      </c>
      <c r="P96" s="68">
        <f>ROUND(('2. Tong hop diem KTDG'!P97/'2. Tong hop diem KTDG'!P$10*100),2)</f>
        <v>100</v>
      </c>
      <c r="Q96" s="68">
        <f>ROUND(('2. Tong hop diem KTDG'!Q97/'2. Tong hop diem KTDG'!Q$10*100),2)</f>
        <v>50</v>
      </c>
      <c r="R96" s="68">
        <f>ROUND(('2. Tong hop diem KTDG'!R97/'2. Tong hop diem KTDG'!R$10*100),2)</f>
        <v>25</v>
      </c>
      <c r="S96" s="68">
        <f>ROUND(('2. Tong hop diem KTDG'!S97/'2. Tong hop diem KTDG'!S$10*100),2)</f>
        <v>100</v>
      </c>
      <c r="T96" s="68">
        <f>ROUND(('2. Tong hop diem KTDG'!T97/'2. Tong hop diem KTDG'!T$10*100),2)</f>
        <v>25</v>
      </c>
      <c r="U96" s="68">
        <f>ROUND(('2. Tong hop diem KTDG'!U97/'2. Tong hop diem KTDG'!U$10*100),2)</f>
        <v>50</v>
      </c>
      <c r="V96" s="68">
        <f>ROUND(('2. Tong hop diem KTDG'!V97/'2. Tong hop diem KTDG'!V$10*100),2)</f>
        <v>66.67</v>
      </c>
      <c r="W96" s="68">
        <f>ROUND(('2. Tong hop diem KTDG'!W97/'2. Tong hop diem KTDG'!W$10*100),2)</f>
        <v>83.33</v>
      </c>
      <c r="X96" s="68">
        <f>ROUND(('2. Tong hop diem KTDG'!X97/'2. Tong hop diem KTDG'!X$10*100),2)</f>
        <v>50</v>
      </c>
      <c r="Y96" s="68">
        <f>ROUND(('2. Tong hop diem KTDG'!Y97/'2. Tong hop diem KTDG'!Y$10*100),2)</f>
        <v>100</v>
      </c>
      <c r="Z96" s="68">
        <f>ROUND(('2. Tong hop diem KTDG'!Z97/'2. Tong hop diem KTDG'!Z$10*100),2)</f>
        <v>50</v>
      </c>
      <c r="AA96" s="68">
        <f>ROUND(('2. Tong hop diem KTDG'!AA97/'2. Tong hop diem KTDG'!AA$10*100),2)</f>
        <v>25</v>
      </c>
      <c r="AB96" s="68">
        <f>ROUND(('2. Tong hop diem KTDG'!AB97/'2. Tong hop diem KTDG'!AB$10*100),2)</f>
        <v>50</v>
      </c>
      <c r="AC96" s="68">
        <f>ROUND(('2. Tong hop diem KTDG'!AC97/'2. Tong hop diem KTDG'!AC$10*100),2)</f>
        <v>100</v>
      </c>
      <c r="AD96" s="68">
        <f>ROUND(('2. Tong hop diem KTDG'!AD97/'2. Tong hop diem KTDG'!AD$10*100),2)</f>
        <v>25</v>
      </c>
      <c r="AE96" s="69">
        <f t="shared" si="13"/>
        <v>25</v>
      </c>
      <c r="AF96" s="70">
        <f t="shared" si="14"/>
        <v>6</v>
      </c>
      <c r="AG96" s="70">
        <f t="shared" si="15"/>
        <v>9</v>
      </c>
      <c r="AH96" s="70">
        <f t="shared" si="16"/>
        <v>2</v>
      </c>
      <c r="AI96" s="70">
        <f t="shared" si="17"/>
        <v>2</v>
      </c>
      <c r="AJ96" s="70">
        <f t="shared" si="18"/>
        <v>6</v>
      </c>
      <c r="AK96" s="70">
        <f t="shared" si="19"/>
        <v>24</v>
      </c>
      <c r="AL96" s="70">
        <f t="shared" si="20"/>
        <v>36</v>
      </c>
      <c r="AM96" s="70">
        <f t="shared" si="21"/>
        <v>8</v>
      </c>
      <c r="AN96" s="70">
        <f t="shared" si="22"/>
        <v>8</v>
      </c>
      <c r="AO96" s="70">
        <f t="shared" si="23"/>
        <v>24</v>
      </c>
    </row>
    <row r="97" spans="1:41" ht="40" customHeight="1" x14ac:dyDescent="0.35">
      <c r="A97" s="66">
        <v>88</v>
      </c>
      <c r="B97" s="66">
        <v>665756</v>
      </c>
      <c r="C97" s="66" t="s">
        <v>74</v>
      </c>
      <c r="D97" s="67" t="d">
        <v>2000-01-15</v>
      </c>
      <c r="E97" s="66" t="s">
        <v>71</v>
      </c>
      <c r="F97" s="68">
        <f>ROUND(('2. Tong hop diem KTDG'!F98/'2. Tong hop diem KTDG'!F$10*100),2)</f>
        <v>100</v>
      </c>
      <c r="G97" s="68">
        <f>ROUND(('2. Tong hop diem KTDG'!G98/'2. Tong hop diem KTDG'!G$10*100),2)</f>
        <v>25</v>
      </c>
      <c r="H97" s="68">
        <f>ROUND(('2. Tong hop diem KTDG'!H98/'2. Tong hop diem KTDG'!H$10*100),2)</f>
        <v>50</v>
      </c>
      <c r="I97" s="68">
        <f>ROUND(('2. Tong hop diem KTDG'!I98/'2. Tong hop diem KTDG'!I$10*100),2)</f>
        <v>75</v>
      </c>
      <c r="J97" s="68">
        <f>ROUND(('2. Tong hop diem KTDG'!J98/'2. Tong hop diem KTDG'!J$10*100),2)</f>
        <v>50</v>
      </c>
      <c r="K97" s="68">
        <f>ROUND(('2. Tong hop diem KTDG'!K98/'2. Tong hop diem KTDG'!K$10*100),2)</f>
        <v>33.33</v>
      </c>
      <c r="L97" s="68">
        <f>ROUND(('2. Tong hop diem KTDG'!L98/'2. Tong hop diem KTDG'!L$10*100),2)</f>
        <v>100</v>
      </c>
      <c r="M97" s="68">
        <f>ROUND(('2. Tong hop diem KTDG'!M98/'2. Tong hop diem KTDG'!M$10*100),2)</f>
        <v>66.67</v>
      </c>
      <c r="N97" s="68">
        <f>ROUND(('2. Tong hop diem KTDG'!N98/'2. Tong hop diem KTDG'!N$10*100),2)</f>
        <v>50</v>
      </c>
      <c r="O97" s="68">
        <f>ROUND(('2. Tong hop diem KTDG'!O98/'2. Tong hop diem KTDG'!O$10*100),2)</f>
        <v>100</v>
      </c>
      <c r="P97" s="68">
        <f>ROUND(('2. Tong hop diem KTDG'!P98/'2. Tong hop diem KTDG'!P$10*100),2)</f>
        <v>75</v>
      </c>
      <c r="Q97" s="68">
        <f>ROUND(('2. Tong hop diem KTDG'!Q98/'2. Tong hop diem KTDG'!Q$10*100),2)</f>
        <v>50</v>
      </c>
      <c r="R97" s="68">
        <f>ROUND(('2. Tong hop diem KTDG'!R98/'2. Tong hop diem KTDG'!R$10*100),2)</f>
        <v>25</v>
      </c>
      <c r="S97" s="68">
        <f>ROUND(('2. Tong hop diem KTDG'!S98/'2. Tong hop diem KTDG'!S$10*100),2)</f>
        <v>75</v>
      </c>
      <c r="T97" s="68">
        <f>ROUND(('2. Tong hop diem KTDG'!T98/'2. Tong hop diem KTDG'!T$10*100),2)</f>
        <v>50</v>
      </c>
      <c r="U97" s="68">
        <f>ROUND(('2. Tong hop diem KTDG'!U98/'2. Tong hop diem KTDG'!U$10*100),2)</f>
        <v>100</v>
      </c>
      <c r="V97" s="68">
        <f>ROUND(('2. Tong hop diem KTDG'!V98/'2. Tong hop diem KTDG'!V$10*100),2)</f>
        <v>33.33</v>
      </c>
      <c r="W97" s="68">
        <f>ROUND(('2. Tong hop diem KTDG'!W98/'2. Tong hop diem KTDG'!W$10*100),2)</f>
        <v>66.67</v>
      </c>
      <c r="X97" s="68">
        <f>ROUND(('2. Tong hop diem KTDG'!X98/'2. Tong hop diem KTDG'!X$10*100),2)</f>
        <v>100</v>
      </c>
      <c r="Y97" s="68">
        <f>ROUND(('2. Tong hop diem KTDG'!Y98/'2. Tong hop diem KTDG'!Y$10*100),2)</f>
        <v>50</v>
      </c>
      <c r="Z97" s="68">
        <f>ROUND(('2. Tong hop diem KTDG'!Z98/'2. Tong hop diem KTDG'!Z$10*100),2)</f>
        <v>50</v>
      </c>
      <c r="AA97" s="68">
        <f>ROUND(('2. Tong hop diem KTDG'!AA98/'2. Tong hop diem KTDG'!AA$10*100),2)</f>
        <v>50</v>
      </c>
      <c r="AB97" s="68">
        <f>ROUND(('2. Tong hop diem KTDG'!AB98/'2. Tong hop diem KTDG'!AB$10*100),2)</f>
        <v>100</v>
      </c>
      <c r="AC97" s="68">
        <f>ROUND(('2. Tong hop diem KTDG'!AC98/'2. Tong hop diem KTDG'!AC$10*100),2)</f>
        <v>75</v>
      </c>
      <c r="AD97" s="68">
        <f>ROUND(('2. Tong hop diem KTDG'!AD98/'2. Tong hop diem KTDG'!AD$10*100),2)</f>
        <v>75</v>
      </c>
      <c r="AE97" s="69">
        <f t="shared" si="13"/>
        <v>25</v>
      </c>
      <c r="AF97" s="70">
        <f t="shared" si="14"/>
        <v>4</v>
      </c>
      <c r="AG97" s="70">
        <f t="shared" si="15"/>
        <v>8</v>
      </c>
      <c r="AH97" s="70">
        <f t="shared" si="16"/>
        <v>2</v>
      </c>
      <c r="AI97" s="70">
        <f t="shared" si="17"/>
        <v>5</v>
      </c>
      <c r="AJ97" s="70">
        <f t="shared" si="18"/>
        <v>6</v>
      </c>
      <c r="AK97" s="70">
        <f t="shared" si="19"/>
        <v>16</v>
      </c>
      <c r="AL97" s="70">
        <f t="shared" si="20"/>
        <v>32</v>
      </c>
      <c r="AM97" s="70">
        <f t="shared" si="21"/>
        <v>8</v>
      </c>
      <c r="AN97" s="70">
        <f t="shared" si="22"/>
        <v>20</v>
      </c>
      <c r="AO97" s="70">
        <f t="shared" si="23"/>
        <v>24</v>
      </c>
    </row>
    <row r="98" spans="1:41" ht="40" customHeight="1" x14ac:dyDescent="0.35">
      <c r="A98" s="66">
        <v>89</v>
      </c>
      <c r="B98" s="66">
        <v>665757</v>
      </c>
      <c r="C98" s="66" t="s">
        <v>75</v>
      </c>
      <c r="D98" s="67" t="d">
        <v>2000-01-16</v>
      </c>
      <c r="E98" s="66" t="s">
        <v>71</v>
      </c>
      <c r="F98" s="68">
        <f>ROUND(('2. Tong hop diem KTDG'!F99/'2. Tong hop diem KTDG'!F$10*100),2)</f>
        <v>50</v>
      </c>
      <c r="G98" s="68">
        <f>ROUND(('2. Tong hop diem KTDG'!G99/'2. Tong hop diem KTDG'!G$10*100),2)</f>
        <v>25</v>
      </c>
      <c r="H98" s="68">
        <f>ROUND(('2. Tong hop diem KTDG'!H99/'2. Tong hop diem KTDG'!H$10*100),2)</f>
        <v>50</v>
      </c>
      <c r="I98" s="68">
        <f>ROUND(('2. Tong hop diem KTDG'!I99/'2. Tong hop diem KTDG'!I$10*100),2)</f>
        <v>100</v>
      </c>
      <c r="J98" s="68">
        <f>ROUND(('2. Tong hop diem KTDG'!J99/'2. Tong hop diem KTDG'!J$10*100),2)</f>
        <v>50</v>
      </c>
      <c r="K98" s="68">
        <f>ROUND(('2. Tong hop diem KTDG'!K99/'2. Tong hop diem KTDG'!K$10*100),2)</f>
        <v>83.33</v>
      </c>
      <c r="L98" s="68">
        <f>ROUND(('2. Tong hop diem KTDG'!L99/'2. Tong hop diem KTDG'!L$10*100),2)</f>
        <v>75</v>
      </c>
      <c r="M98" s="68">
        <f>ROUND(('2. Tong hop diem KTDG'!M99/'2. Tong hop diem KTDG'!M$10*100),2)</f>
        <v>66.67</v>
      </c>
      <c r="N98" s="68">
        <f>ROUND(('2. Tong hop diem KTDG'!N99/'2. Tong hop diem KTDG'!N$10*100),2)</f>
        <v>100</v>
      </c>
      <c r="O98" s="68">
        <f>ROUND(('2. Tong hop diem KTDG'!O99/'2. Tong hop diem KTDG'!O$10*100),2)</f>
        <v>50</v>
      </c>
      <c r="P98" s="68">
        <f>ROUND(('2. Tong hop diem KTDG'!P99/'2. Tong hop diem KTDG'!P$10*100),2)</f>
        <v>100</v>
      </c>
      <c r="Q98" s="68">
        <f>ROUND(('2. Tong hop diem KTDG'!Q99/'2. Tong hop diem KTDG'!Q$10*100),2)</f>
        <v>100</v>
      </c>
      <c r="R98" s="68">
        <f>ROUND(('2. Tong hop diem KTDG'!R99/'2. Tong hop diem KTDG'!R$10*100),2)</f>
        <v>25</v>
      </c>
      <c r="S98" s="68">
        <f>ROUND(('2. Tong hop diem KTDG'!S99/'2. Tong hop diem KTDG'!S$10*100),2)</f>
        <v>100</v>
      </c>
      <c r="T98" s="68">
        <f>ROUND(('2. Tong hop diem KTDG'!T99/'2. Tong hop diem KTDG'!T$10*100),2)</f>
        <v>50</v>
      </c>
      <c r="U98" s="68">
        <f>ROUND(('2. Tong hop diem KTDG'!U99/'2. Tong hop diem KTDG'!U$10*100),2)</f>
        <v>50</v>
      </c>
      <c r="V98" s="68">
        <f>ROUND(('2. Tong hop diem KTDG'!V99/'2. Tong hop diem KTDG'!V$10*100),2)</f>
        <v>83.33</v>
      </c>
      <c r="W98" s="68">
        <f>ROUND(('2. Tong hop diem KTDG'!W99/'2. Tong hop diem KTDG'!W$10*100),2)</f>
        <v>66.67</v>
      </c>
      <c r="X98" s="68">
        <f>ROUND(('2. Tong hop diem KTDG'!X99/'2. Tong hop diem KTDG'!X$10*100),2)</f>
        <v>75</v>
      </c>
      <c r="Y98" s="68">
        <f>ROUND(('2. Tong hop diem KTDG'!Y99/'2. Tong hop diem KTDG'!Y$10*100),2)</f>
        <v>100</v>
      </c>
      <c r="Z98" s="68">
        <f>ROUND(('2. Tong hop diem KTDG'!Z99/'2. Tong hop diem KTDG'!Z$10*100),2)</f>
        <v>100</v>
      </c>
      <c r="AA98" s="68">
        <f>ROUND(('2. Tong hop diem KTDG'!AA99/'2. Tong hop diem KTDG'!AA$10*100),2)</f>
        <v>50</v>
      </c>
      <c r="AB98" s="68">
        <f>ROUND(('2. Tong hop diem KTDG'!AB99/'2. Tong hop diem KTDG'!AB$10*100),2)</f>
        <v>75</v>
      </c>
      <c r="AC98" s="68">
        <f>ROUND(('2. Tong hop diem KTDG'!AC99/'2. Tong hop diem KTDG'!AC$10*100),2)</f>
        <v>100</v>
      </c>
      <c r="AD98" s="68">
        <f>ROUND(('2. Tong hop diem KTDG'!AD99/'2. Tong hop diem KTDG'!AD$10*100),2)</f>
        <v>50</v>
      </c>
      <c r="AE98" s="69">
        <f t="shared" si="13"/>
        <v>25</v>
      </c>
      <c r="AF98" s="70">
        <f t="shared" si="14"/>
        <v>2</v>
      </c>
      <c r="AG98" s="70">
        <f t="shared" si="15"/>
        <v>8</v>
      </c>
      <c r="AH98" s="70">
        <f t="shared" si="16"/>
        <v>2</v>
      </c>
      <c r="AI98" s="70">
        <f t="shared" si="17"/>
        <v>5</v>
      </c>
      <c r="AJ98" s="70">
        <f t="shared" si="18"/>
        <v>8</v>
      </c>
      <c r="AK98" s="70">
        <f t="shared" si="19"/>
        <v>8</v>
      </c>
      <c r="AL98" s="70">
        <f t="shared" si="20"/>
        <v>32</v>
      </c>
      <c r="AM98" s="70">
        <f t="shared" si="21"/>
        <v>8</v>
      </c>
      <c r="AN98" s="70">
        <f t="shared" si="22"/>
        <v>20</v>
      </c>
      <c r="AO98" s="70">
        <f t="shared" si="23"/>
        <v>32</v>
      </c>
    </row>
    <row r="99" spans="1:41" ht="40" customHeight="1" x14ac:dyDescent="0.35">
      <c r="A99" s="66">
        <v>90</v>
      </c>
      <c r="B99" s="66">
        <v>665758</v>
      </c>
      <c r="C99" s="66" t="s">
        <v>76</v>
      </c>
      <c r="D99" s="67" t="d">
        <v>2000-01-17</v>
      </c>
      <c r="E99" s="66" t="s">
        <v>71</v>
      </c>
      <c r="F99" s="68">
        <f>ROUND(('2. Tong hop diem KTDG'!F100/'2. Tong hop diem KTDG'!F$10*100),2)</f>
        <v>50</v>
      </c>
      <c r="G99" s="68">
        <f>ROUND(('2. Tong hop diem KTDG'!G100/'2. Tong hop diem KTDG'!G$10*100),2)</f>
        <v>50</v>
      </c>
      <c r="H99" s="68">
        <f>ROUND(('2. Tong hop diem KTDG'!H100/'2. Tong hop diem KTDG'!H$10*100),2)</f>
        <v>100</v>
      </c>
      <c r="I99" s="68">
        <f>ROUND(('2. Tong hop diem KTDG'!I100/'2. Tong hop diem KTDG'!I$10*100),2)</f>
        <v>50</v>
      </c>
      <c r="J99" s="68">
        <f>ROUND(('2. Tong hop diem KTDG'!J100/'2. Tong hop diem KTDG'!J$10*100),2)</f>
        <v>100</v>
      </c>
      <c r="K99" s="68">
        <f>ROUND(('2. Tong hop diem KTDG'!K100/'2. Tong hop diem KTDG'!K$10*100),2)</f>
        <v>100</v>
      </c>
      <c r="L99" s="68">
        <f>ROUND(('2. Tong hop diem KTDG'!L100/'2. Tong hop diem KTDG'!L$10*100),2)</f>
        <v>100</v>
      </c>
      <c r="M99" s="68">
        <f>ROUND(('2. Tong hop diem KTDG'!M100/'2. Tong hop diem KTDG'!M$10*100),2)</f>
        <v>33.33</v>
      </c>
      <c r="N99" s="68">
        <f>ROUND(('2. Tong hop diem KTDG'!N100/'2. Tong hop diem KTDG'!N$10*100),2)</f>
        <v>50</v>
      </c>
      <c r="O99" s="68">
        <f>ROUND(('2. Tong hop diem KTDG'!O100/'2. Tong hop diem KTDG'!O$10*100),2)</f>
        <v>50</v>
      </c>
      <c r="P99" s="68">
        <f>ROUND(('2. Tong hop diem KTDG'!P100/'2. Tong hop diem KTDG'!P$10*100),2)</f>
        <v>50</v>
      </c>
      <c r="Q99" s="68">
        <f>ROUND(('2. Tong hop diem KTDG'!Q100/'2. Tong hop diem KTDG'!Q$10*100),2)</f>
        <v>75</v>
      </c>
      <c r="R99" s="68">
        <f>ROUND(('2. Tong hop diem KTDG'!R100/'2. Tong hop diem KTDG'!R$10*100),2)</f>
        <v>50</v>
      </c>
      <c r="S99" s="68">
        <f>ROUND(('2. Tong hop diem KTDG'!S100/'2. Tong hop diem KTDG'!S$10*100),2)</f>
        <v>50</v>
      </c>
      <c r="T99" s="68">
        <f>ROUND(('2. Tong hop diem KTDG'!T100/'2. Tong hop diem KTDG'!T$10*100),2)</f>
        <v>100</v>
      </c>
      <c r="U99" s="68">
        <f>ROUND(('2. Tong hop diem KTDG'!U100/'2. Tong hop diem KTDG'!U$10*100),2)</f>
        <v>100</v>
      </c>
      <c r="V99" s="68">
        <f>ROUND(('2. Tong hop diem KTDG'!V100/'2. Tong hop diem KTDG'!V$10*100),2)</f>
        <v>100</v>
      </c>
      <c r="W99" s="68">
        <f>ROUND(('2. Tong hop diem KTDG'!W100/'2. Tong hop diem KTDG'!W$10*100),2)</f>
        <v>33.33</v>
      </c>
      <c r="X99" s="68">
        <f>ROUND(('2. Tong hop diem KTDG'!X100/'2. Tong hop diem KTDG'!X$10*100),2)</f>
        <v>100</v>
      </c>
      <c r="Y99" s="68">
        <f>ROUND(('2. Tong hop diem KTDG'!Y100/'2. Tong hop diem KTDG'!Y$10*100),2)</f>
        <v>100</v>
      </c>
      <c r="Z99" s="68">
        <f>ROUND(('2. Tong hop diem KTDG'!Z100/'2. Tong hop diem KTDG'!Z$10*100),2)</f>
        <v>75</v>
      </c>
      <c r="AA99" s="68">
        <f>ROUND(('2. Tong hop diem KTDG'!AA100/'2. Tong hop diem KTDG'!AA$10*100),2)</f>
        <v>50</v>
      </c>
      <c r="AB99" s="68">
        <f>ROUND(('2. Tong hop diem KTDG'!AB100/'2. Tong hop diem KTDG'!AB$10*100),2)</f>
        <v>100</v>
      </c>
      <c r="AC99" s="68">
        <f>ROUND(('2. Tong hop diem KTDG'!AC100/'2. Tong hop diem KTDG'!AC$10*100),2)</f>
        <v>50</v>
      </c>
      <c r="AD99" s="68">
        <f>ROUND(('2. Tong hop diem KTDG'!AD100/'2. Tong hop diem KTDG'!AD$10*100),2)</f>
        <v>50</v>
      </c>
      <c r="AE99" s="69">
        <f t="shared" si="13"/>
        <v>25</v>
      </c>
      <c r="AF99" s="70">
        <f t="shared" si="14"/>
        <v>2</v>
      </c>
      <c r="AG99" s="70">
        <f t="shared" si="15"/>
        <v>11</v>
      </c>
      <c r="AH99" s="70">
        <f t="shared" si="16"/>
        <v>0</v>
      </c>
      <c r="AI99" s="70">
        <f t="shared" si="17"/>
        <v>2</v>
      </c>
      <c r="AJ99" s="70">
        <f t="shared" si="18"/>
        <v>10</v>
      </c>
      <c r="AK99" s="70">
        <f t="shared" si="19"/>
        <v>8</v>
      </c>
      <c r="AL99" s="70">
        <f t="shared" si="20"/>
        <v>44</v>
      </c>
      <c r="AM99" s="70">
        <f t="shared" si="21"/>
        <v>0</v>
      </c>
      <c r="AN99" s="70">
        <f t="shared" si="22"/>
        <v>8</v>
      </c>
      <c r="AO99" s="70">
        <f t="shared" si="23"/>
        <v>40</v>
      </c>
    </row>
    <row r="100" spans="1:41" ht="40" customHeight="1" x14ac:dyDescent="0.35">
      <c r="A100" s="66">
        <v>91</v>
      </c>
      <c r="B100" s="66">
        <v>665759</v>
      </c>
      <c r="C100" s="66" t="s">
        <v>77</v>
      </c>
      <c r="D100" s="67" t="d">
        <v>2000-01-18</v>
      </c>
      <c r="E100" s="66" t="s">
        <v>71</v>
      </c>
      <c r="F100" s="68">
        <f>ROUND(('2. Tong hop diem KTDG'!F101/'2. Tong hop diem KTDG'!F$10*100),2)</f>
        <v>100</v>
      </c>
      <c r="G100" s="68">
        <f>ROUND(('2. Tong hop diem KTDG'!G101/'2. Tong hop diem KTDG'!G$10*100),2)</f>
        <v>50</v>
      </c>
      <c r="H100" s="68">
        <f>ROUND(('2. Tong hop diem KTDG'!H101/'2. Tong hop diem KTDG'!H$10*100),2)</f>
        <v>75</v>
      </c>
      <c r="I100" s="68">
        <f>ROUND(('2. Tong hop diem KTDG'!I101/'2. Tong hop diem KTDG'!I$10*100),2)</f>
        <v>25</v>
      </c>
      <c r="J100" s="68">
        <f>ROUND(('2. Tong hop diem KTDG'!J101/'2. Tong hop diem KTDG'!J$10*100),2)</f>
        <v>75</v>
      </c>
      <c r="K100" s="68">
        <f>ROUND(('2. Tong hop diem KTDG'!K101/'2. Tong hop diem KTDG'!K$10*100),2)</f>
        <v>50</v>
      </c>
      <c r="L100" s="68">
        <f>ROUND(('2. Tong hop diem KTDG'!L101/'2. Tong hop diem KTDG'!L$10*100),2)</f>
        <v>50</v>
      </c>
      <c r="M100" s="68">
        <f>ROUND(('2. Tong hop diem KTDG'!M101/'2. Tong hop diem KTDG'!M$10*100),2)</f>
        <v>83.33</v>
      </c>
      <c r="N100" s="68">
        <f>ROUND(('2. Tong hop diem KTDG'!N101/'2. Tong hop diem KTDG'!N$10*100),2)</f>
        <v>100</v>
      </c>
      <c r="O100" s="68">
        <f>ROUND(('2. Tong hop diem KTDG'!O101/'2. Tong hop diem KTDG'!O$10*100),2)</f>
        <v>100</v>
      </c>
      <c r="P100" s="68">
        <f>ROUND(('2. Tong hop diem KTDG'!P101/'2. Tong hop diem KTDG'!P$10*100),2)</f>
        <v>25</v>
      </c>
      <c r="Q100" s="68">
        <f>ROUND(('2. Tong hop diem KTDG'!Q101/'2. Tong hop diem KTDG'!Q$10*100),2)</f>
        <v>100</v>
      </c>
      <c r="R100" s="68">
        <f>ROUND(('2. Tong hop diem KTDG'!R101/'2. Tong hop diem KTDG'!R$10*100),2)</f>
        <v>50</v>
      </c>
      <c r="S100" s="68">
        <f>ROUND(('2. Tong hop diem KTDG'!S101/'2. Tong hop diem KTDG'!S$10*100),2)</f>
        <v>25</v>
      </c>
      <c r="T100" s="68">
        <f>ROUND(('2. Tong hop diem KTDG'!T101/'2. Tong hop diem KTDG'!T$10*100),2)</f>
        <v>75</v>
      </c>
      <c r="U100" s="68">
        <f>ROUND(('2. Tong hop diem KTDG'!U101/'2. Tong hop diem KTDG'!U$10*100),2)</f>
        <v>50</v>
      </c>
      <c r="V100" s="68">
        <f>ROUND(('2. Tong hop diem KTDG'!V101/'2. Tong hop diem KTDG'!V$10*100),2)</f>
        <v>50</v>
      </c>
      <c r="W100" s="68">
        <f>ROUND(('2. Tong hop diem KTDG'!W101/'2. Tong hop diem KTDG'!W$10*100),2)</f>
        <v>83.33</v>
      </c>
      <c r="X100" s="68">
        <f>ROUND(('2. Tong hop diem KTDG'!X101/'2. Tong hop diem KTDG'!X$10*100),2)</f>
        <v>50</v>
      </c>
      <c r="Y100" s="68">
        <f>ROUND(('2. Tong hop diem KTDG'!Y101/'2. Tong hop diem KTDG'!Y$10*100),2)</f>
        <v>100</v>
      </c>
      <c r="Z100" s="68">
        <f>ROUND(('2. Tong hop diem KTDG'!Z101/'2. Tong hop diem KTDG'!Z$10*100),2)</f>
        <v>100</v>
      </c>
      <c r="AA100" s="68">
        <f>ROUND(('2. Tong hop diem KTDG'!AA101/'2. Tong hop diem KTDG'!AA$10*100),2)</f>
        <v>100</v>
      </c>
      <c r="AB100" s="68">
        <f>ROUND(('2. Tong hop diem KTDG'!AB101/'2. Tong hop diem KTDG'!AB$10*100),2)</f>
        <v>50</v>
      </c>
      <c r="AC100" s="68">
        <f>ROUND(('2. Tong hop diem KTDG'!AC101/'2. Tong hop diem KTDG'!AC$10*100),2)</f>
        <v>25</v>
      </c>
      <c r="AD100" s="68">
        <f>ROUND(('2. Tong hop diem KTDG'!AD101/'2. Tong hop diem KTDG'!AD$10*100),2)</f>
        <v>100</v>
      </c>
      <c r="AE100" s="69">
        <f t="shared" si="13"/>
        <v>25</v>
      </c>
      <c r="AF100" s="70">
        <f t="shared" si="14"/>
        <v>4</v>
      </c>
      <c r="AG100" s="70">
        <f t="shared" si="15"/>
        <v>8</v>
      </c>
      <c r="AH100" s="70">
        <f t="shared" si="16"/>
        <v>0</v>
      </c>
      <c r="AI100" s="70">
        <f t="shared" si="17"/>
        <v>5</v>
      </c>
      <c r="AJ100" s="70">
        <f t="shared" si="18"/>
        <v>8</v>
      </c>
      <c r="AK100" s="70">
        <f t="shared" si="19"/>
        <v>16</v>
      </c>
      <c r="AL100" s="70">
        <f t="shared" si="20"/>
        <v>32</v>
      </c>
      <c r="AM100" s="70">
        <f t="shared" si="21"/>
        <v>0</v>
      </c>
      <c r="AN100" s="70">
        <f t="shared" si="22"/>
        <v>20</v>
      </c>
      <c r="AO100" s="70">
        <f t="shared" si="23"/>
        <v>32</v>
      </c>
    </row>
    <row r="101" spans="1:41" ht="40" customHeight="1" x14ac:dyDescent="0.35">
      <c r="A101" s="66">
        <v>92</v>
      </c>
      <c r="B101" s="66">
        <v>665760</v>
      </c>
      <c r="C101" s="66" t="s">
        <v>78</v>
      </c>
      <c r="D101" s="67" t="d">
        <v>2000-01-19</v>
      </c>
      <c r="E101" s="66" t="s">
        <v>71</v>
      </c>
      <c r="F101" s="68">
        <f>ROUND(('2. Tong hop diem KTDG'!F102/'2. Tong hop diem KTDG'!F$10*100),2)</f>
        <v>75</v>
      </c>
      <c r="G101" s="68">
        <f>ROUND(('2. Tong hop diem KTDG'!G102/'2. Tong hop diem KTDG'!G$10*100),2)</f>
        <v>100</v>
      </c>
      <c r="H101" s="68">
        <f>ROUND(('2. Tong hop diem KTDG'!H102/'2. Tong hop diem KTDG'!H$10*100),2)</f>
        <v>100</v>
      </c>
      <c r="I101" s="68">
        <f>ROUND(('2. Tong hop diem KTDG'!I102/'2. Tong hop diem KTDG'!I$10*100),2)</f>
        <v>100</v>
      </c>
      <c r="J101" s="68">
        <f>ROUND(('2. Tong hop diem KTDG'!J102/'2. Tong hop diem KTDG'!J$10*100),2)</f>
        <v>100</v>
      </c>
      <c r="K101" s="68">
        <f>ROUND(('2. Tong hop diem KTDG'!K102/'2. Tong hop diem KTDG'!K$10*100),2)</f>
        <v>33.33</v>
      </c>
      <c r="L101" s="68">
        <f>ROUND(('2. Tong hop diem KTDG'!L102/'2. Tong hop diem KTDG'!L$10*100),2)</f>
        <v>25</v>
      </c>
      <c r="M101" s="68">
        <f>ROUND(('2. Tong hop diem KTDG'!M102/'2. Tong hop diem KTDG'!M$10*100),2)</f>
        <v>100</v>
      </c>
      <c r="N101" s="68">
        <f>ROUND(('2. Tong hop diem KTDG'!N102/'2. Tong hop diem KTDG'!N$10*100),2)</f>
        <v>100</v>
      </c>
      <c r="O101" s="68">
        <f>ROUND(('2. Tong hop diem KTDG'!O102/'2. Tong hop diem KTDG'!O$10*100),2)</f>
        <v>50</v>
      </c>
      <c r="P101" s="68">
        <f>ROUND(('2. Tong hop diem KTDG'!P102/'2. Tong hop diem KTDG'!P$10*100),2)</f>
        <v>25</v>
      </c>
      <c r="Q101" s="68">
        <f>ROUND(('2. Tong hop diem KTDG'!Q102/'2. Tong hop diem KTDG'!Q$10*100),2)</f>
        <v>50</v>
      </c>
      <c r="R101" s="68">
        <f>ROUND(('2. Tong hop diem KTDG'!R102/'2. Tong hop diem KTDG'!R$10*100),2)</f>
        <v>100</v>
      </c>
      <c r="S101" s="68">
        <f>ROUND(('2. Tong hop diem KTDG'!S102/'2. Tong hop diem KTDG'!S$10*100),2)</f>
        <v>25</v>
      </c>
      <c r="T101" s="68">
        <f>ROUND(('2. Tong hop diem KTDG'!T102/'2. Tong hop diem KTDG'!T$10*100),2)</f>
        <v>100</v>
      </c>
      <c r="U101" s="68">
        <f>ROUND(('2. Tong hop diem KTDG'!U102/'2. Tong hop diem KTDG'!U$10*100),2)</f>
        <v>100</v>
      </c>
      <c r="V101" s="68">
        <f>ROUND(('2. Tong hop diem KTDG'!V102/'2. Tong hop diem KTDG'!V$10*100),2)</f>
        <v>50</v>
      </c>
      <c r="W101" s="68">
        <f>ROUND(('2. Tong hop diem KTDG'!W102/'2. Tong hop diem KTDG'!W$10*100),2)</f>
        <v>100</v>
      </c>
      <c r="X101" s="68">
        <f>ROUND(('2. Tong hop diem KTDG'!X102/'2. Tong hop diem KTDG'!X$10*100),2)</f>
        <v>25</v>
      </c>
      <c r="Y101" s="68">
        <f>ROUND(('2. Tong hop diem KTDG'!Y102/'2. Tong hop diem KTDG'!Y$10*100),2)</f>
        <v>100</v>
      </c>
      <c r="Z101" s="68">
        <f>ROUND(('2. Tong hop diem KTDG'!Z102/'2. Tong hop diem KTDG'!Z$10*100),2)</f>
        <v>50</v>
      </c>
      <c r="AA101" s="68">
        <f>ROUND(('2. Tong hop diem KTDG'!AA102/'2. Tong hop diem KTDG'!AA$10*100),2)</f>
        <v>75</v>
      </c>
      <c r="AB101" s="68">
        <f>ROUND(('2. Tong hop diem KTDG'!AB102/'2. Tong hop diem KTDG'!AB$10*100),2)</f>
        <v>50</v>
      </c>
      <c r="AC101" s="68">
        <f>ROUND(('2. Tong hop diem KTDG'!AC102/'2. Tong hop diem KTDG'!AC$10*100),2)</f>
        <v>25</v>
      </c>
      <c r="AD101" s="68">
        <f>ROUND(('2. Tong hop diem KTDG'!AD102/'2. Tong hop diem KTDG'!AD$10*100),2)</f>
        <v>75</v>
      </c>
      <c r="AE101" s="69">
        <f t="shared" si="13"/>
        <v>25</v>
      </c>
      <c r="AF101" s="70">
        <f t="shared" si="14"/>
        <v>6</v>
      </c>
      <c r="AG101" s="70">
        <f t="shared" si="15"/>
        <v>5</v>
      </c>
      <c r="AH101" s="70">
        <f t="shared" si="16"/>
        <v>0</v>
      </c>
      <c r="AI101" s="70">
        <f t="shared" si="17"/>
        <v>3</v>
      </c>
      <c r="AJ101" s="70">
        <f t="shared" si="18"/>
        <v>11</v>
      </c>
      <c r="AK101" s="70">
        <f t="shared" si="19"/>
        <v>24</v>
      </c>
      <c r="AL101" s="70">
        <f t="shared" si="20"/>
        <v>20</v>
      </c>
      <c r="AM101" s="70">
        <f t="shared" si="21"/>
        <v>0</v>
      </c>
      <c r="AN101" s="70">
        <f t="shared" si="22"/>
        <v>12</v>
      </c>
      <c r="AO101" s="70">
        <f t="shared" si="23"/>
        <v>44</v>
      </c>
    </row>
    <row r="102" spans="1:41" ht="40" customHeight="1" x14ac:dyDescent="0.35">
      <c r="A102" s="66">
        <v>93</v>
      </c>
      <c r="B102" s="66">
        <v>665761</v>
      </c>
      <c r="C102" s="66" t="s">
        <v>79</v>
      </c>
      <c r="D102" s="67" t="d">
        <v>2000-01-20</v>
      </c>
      <c r="E102" s="66" t="s">
        <v>71</v>
      </c>
      <c r="F102" s="68">
        <f>ROUND(('2. Tong hop diem KTDG'!F103/'2. Tong hop diem KTDG'!F$10*100),2)</f>
        <v>75</v>
      </c>
      <c r="G102" s="68">
        <f>ROUND(('2. Tong hop diem KTDG'!G103/'2. Tong hop diem KTDG'!G$10*100),2)</f>
        <v>25</v>
      </c>
      <c r="H102" s="68">
        <f>ROUND(('2. Tong hop diem KTDG'!H103/'2. Tong hop diem KTDG'!H$10*100),2)</f>
        <v>50</v>
      </c>
      <c r="I102" s="68">
        <f>ROUND(('2. Tong hop diem KTDG'!I103/'2. Tong hop diem KTDG'!I$10*100),2)</f>
        <v>25</v>
      </c>
      <c r="J102" s="68">
        <f>ROUND(('2. Tong hop diem KTDG'!J103/'2. Tong hop diem KTDG'!J$10*100),2)</f>
        <v>50</v>
      </c>
      <c r="K102" s="68">
        <f>ROUND(('2. Tong hop diem KTDG'!K103/'2. Tong hop diem KTDG'!K$10*100),2)</f>
        <v>33.33</v>
      </c>
      <c r="L102" s="68">
        <f>ROUND(('2. Tong hop diem KTDG'!L103/'2. Tong hop diem KTDG'!L$10*100),2)</f>
        <v>25</v>
      </c>
      <c r="M102" s="68">
        <f>ROUND(('2. Tong hop diem KTDG'!M103/'2. Tong hop diem KTDG'!M$10*100),2)</f>
        <v>50</v>
      </c>
      <c r="N102" s="68">
        <f>ROUND(('2. Tong hop diem KTDG'!N103/'2. Tong hop diem KTDG'!N$10*100),2)</f>
        <v>100</v>
      </c>
      <c r="O102" s="68">
        <f>ROUND(('2. Tong hop diem KTDG'!O103/'2. Tong hop diem KTDG'!O$10*100),2)</f>
        <v>100</v>
      </c>
      <c r="P102" s="68">
        <f>ROUND(('2. Tong hop diem KTDG'!P103/'2. Tong hop diem KTDG'!P$10*100),2)</f>
        <v>25</v>
      </c>
      <c r="Q102" s="68">
        <f>ROUND(('2. Tong hop diem KTDG'!Q103/'2. Tong hop diem KTDG'!Q$10*100),2)</f>
        <v>25</v>
      </c>
      <c r="R102" s="68">
        <f>ROUND(('2. Tong hop diem KTDG'!R103/'2. Tong hop diem KTDG'!R$10*100),2)</f>
        <v>75</v>
      </c>
      <c r="S102" s="68">
        <f>ROUND(('2. Tong hop diem KTDG'!S103/'2. Tong hop diem KTDG'!S$10*100),2)</f>
        <v>25</v>
      </c>
      <c r="T102" s="68">
        <f>ROUND(('2. Tong hop diem KTDG'!T103/'2. Tong hop diem KTDG'!T$10*100),2)</f>
        <v>50</v>
      </c>
      <c r="U102" s="68">
        <f>ROUND(('2. Tong hop diem KTDG'!U103/'2. Tong hop diem KTDG'!U$10*100),2)</f>
        <v>100</v>
      </c>
      <c r="V102" s="68">
        <f>ROUND(('2. Tong hop diem KTDG'!V103/'2. Tong hop diem KTDG'!V$10*100),2)</f>
        <v>66.67</v>
      </c>
      <c r="W102" s="68">
        <f>ROUND(('2. Tong hop diem KTDG'!W103/'2. Tong hop diem KTDG'!W$10*100),2)</f>
        <v>33.33</v>
      </c>
      <c r="X102" s="68">
        <f>ROUND(('2. Tong hop diem KTDG'!X103/'2. Tong hop diem KTDG'!X$10*100),2)</f>
        <v>25</v>
      </c>
      <c r="Y102" s="68">
        <f>ROUND(('2. Tong hop diem KTDG'!Y103/'2. Tong hop diem KTDG'!Y$10*100),2)</f>
        <v>100</v>
      </c>
      <c r="Z102" s="68">
        <f>ROUND(('2. Tong hop diem KTDG'!Z103/'2. Tong hop diem KTDG'!Z$10*100),2)</f>
        <v>75</v>
      </c>
      <c r="AA102" s="68">
        <f>ROUND(('2. Tong hop diem KTDG'!AA103/'2. Tong hop diem KTDG'!AA$10*100),2)</f>
        <v>100</v>
      </c>
      <c r="AB102" s="68">
        <f>ROUND(('2. Tong hop diem KTDG'!AB103/'2. Tong hop diem KTDG'!AB$10*100),2)</f>
        <v>25</v>
      </c>
      <c r="AC102" s="68">
        <f>ROUND(('2. Tong hop diem KTDG'!AC103/'2. Tong hop diem KTDG'!AC$10*100),2)</f>
        <v>25</v>
      </c>
      <c r="AD102" s="68">
        <f>ROUND(('2. Tong hop diem KTDG'!AD103/'2. Tong hop diem KTDG'!AD$10*100),2)</f>
        <v>100</v>
      </c>
      <c r="AE102" s="69">
        <f t="shared" si="13"/>
        <v>25</v>
      </c>
      <c r="AF102" s="70">
        <f t="shared" si="14"/>
        <v>11</v>
      </c>
      <c r="AG102" s="70">
        <f t="shared" si="15"/>
        <v>4</v>
      </c>
      <c r="AH102" s="70">
        <f t="shared" si="16"/>
        <v>1</v>
      </c>
      <c r="AI102" s="70">
        <f t="shared" si="17"/>
        <v>3</v>
      </c>
      <c r="AJ102" s="70">
        <f t="shared" si="18"/>
        <v>6</v>
      </c>
      <c r="AK102" s="70">
        <f t="shared" si="19"/>
        <v>44</v>
      </c>
      <c r="AL102" s="70">
        <f t="shared" si="20"/>
        <v>16</v>
      </c>
      <c r="AM102" s="70">
        <f t="shared" si="21"/>
        <v>4</v>
      </c>
      <c r="AN102" s="70">
        <f t="shared" si="22"/>
        <v>12</v>
      </c>
      <c r="AO102" s="70">
        <f t="shared" si="23"/>
        <v>24</v>
      </c>
    </row>
    <row r="103" spans="1:41" ht="40" customHeight="1" x14ac:dyDescent="0.35">
      <c r="A103" s="66">
        <v>94</v>
      </c>
      <c r="B103" s="66">
        <v>665762</v>
      </c>
      <c r="C103" s="66" t="s">
        <v>80</v>
      </c>
      <c r="D103" s="67" t="d">
        <v>2000-01-21</v>
      </c>
      <c r="E103" s="66" t="s">
        <v>71</v>
      </c>
      <c r="F103" s="68">
        <f>ROUND(('2. Tong hop diem KTDG'!F104/'2. Tong hop diem KTDG'!F$10*100),2)</f>
        <v>25</v>
      </c>
      <c r="G103" s="68">
        <f>ROUND(('2. Tong hop diem KTDG'!G104/'2. Tong hop diem KTDG'!G$10*100),2)</f>
        <v>25</v>
      </c>
      <c r="H103" s="68">
        <f>ROUND(('2. Tong hop diem KTDG'!H104/'2. Tong hop diem KTDG'!H$10*100),2)</f>
        <v>25</v>
      </c>
      <c r="I103" s="68">
        <f>ROUND(('2. Tong hop diem KTDG'!I104/'2. Tong hop diem KTDG'!I$10*100),2)</f>
        <v>25</v>
      </c>
      <c r="J103" s="68">
        <f>ROUND(('2. Tong hop diem KTDG'!J104/'2. Tong hop diem KTDG'!J$10*100),2)</f>
        <v>25</v>
      </c>
      <c r="K103" s="68">
        <f>ROUND(('2. Tong hop diem KTDG'!K104/'2. Tong hop diem KTDG'!K$10*100),2)</f>
        <v>66.67</v>
      </c>
      <c r="L103" s="68">
        <f>ROUND(('2. Tong hop diem KTDG'!L104/'2. Tong hop diem KTDG'!L$10*100),2)</f>
        <v>25</v>
      </c>
      <c r="M103" s="68">
        <f>ROUND(('2. Tong hop diem KTDG'!M104/'2. Tong hop diem KTDG'!M$10*100),2)</f>
        <v>16.670000000000002</v>
      </c>
      <c r="N103" s="68">
        <f>ROUND(('2. Tong hop diem KTDG'!N104/'2. Tong hop diem KTDG'!N$10*100),2)</f>
        <v>100</v>
      </c>
      <c r="O103" s="68">
        <f>ROUND(('2. Tong hop diem KTDG'!O104/'2. Tong hop diem KTDG'!O$10*100),2)</f>
        <v>100</v>
      </c>
      <c r="P103" s="68">
        <f>ROUND(('2. Tong hop diem KTDG'!P104/'2. Tong hop diem KTDG'!P$10*100),2)</f>
        <v>25</v>
      </c>
      <c r="Q103" s="68">
        <f>ROUND(('2. Tong hop diem KTDG'!Q104/'2. Tong hop diem KTDG'!Q$10*100),2)</f>
        <v>25</v>
      </c>
      <c r="R103" s="68">
        <f>ROUND(('2. Tong hop diem KTDG'!R104/'2. Tong hop diem KTDG'!R$10*100),2)</f>
        <v>100</v>
      </c>
      <c r="S103" s="68">
        <f>ROUND(('2. Tong hop diem KTDG'!S104/'2. Tong hop diem KTDG'!S$10*100),2)</f>
        <v>25</v>
      </c>
      <c r="T103" s="68">
        <f>ROUND(('2. Tong hop diem KTDG'!T104/'2. Tong hop diem KTDG'!T$10*100),2)</f>
        <v>25</v>
      </c>
      <c r="U103" s="68">
        <f>ROUND(('2. Tong hop diem KTDG'!U104/'2. Tong hop diem KTDG'!U$10*100),2)</f>
        <v>100</v>
      </c>
      <c r="V103" s="68">
        <f>ROUND(('2. Tong hop diem KTDG'!V104/'2. Tong hop diem KTDG'!V$10*100),2)</f>
        <v>33.33</v>
      </c>
      <c r="W103" s="68">
        <f>ROUND(('2. Tong hop diem KTDG'!W104/'2. Tong hop diem KTDG'!W$10*100),2)</f>
        <v>33.33</v>
      </c>
      <c r="X103" s="68">
        <f>ROUND(('2. Tong hop diem KTDG'!X104/'2. Tong hop diem KTDG'!X$10*100),2)</f>
        <v>25</v>
      </c>
      <c r="Y103" s="68">
        <f>ROUND(('2. Tong hop diem KTDG'!Y104/'2. Tong hop diem KTDG'!Y$10*100),2)</f>
        <v>50</v>
      </c>
      <c r="Z103" s="68">
        <f>ROUND(('2. Tong hop diem KTDG'!Z104/'2. Tong hop diem KTDG'!Z$10*100),2)</f>
        <v>100</v>
      </c>
      <c r="AA103" s="68">
        <f>ROUND(('2. Tong hop diem KTDG'!AA104/'2. Tong hop diem KTDG'!AA$10*100),2)</f>
        <v>50</v>
      </c>
      <c r="AB103" s="68">
        <f>ROUND(('2. Tong hop diem KTDG'!AB104/'2. Tong hop diem KTDG'!AB$10*100),2)</f>
        <v>100</v>
      </c>
      <c r="AC103" s="68">
        <f>ROUND(('2. Tong hop diem KTDG'!AC104/'2. Tong hop diem KTDG'!AC$10*100),2)</f>
        <v>25</v>
      </c>
      <c r="AD103" s="68">
        <f>ROUND(('2. Tong hop diem KTDG'!AD104/'2. Tong hop diem KTDG'!AD$10*100),2)</f>
        <v>50</v>
      </c>
      <c r="AE103" s="69">
        <f t="shared" si="13"/>
        <v>25</v>
      </c>
      <c r="AF103" s="70">
        <f t="shared" si="14"/>
        <v>15</v>
      </c>
      <c r="AG103" s="70">
        <f t="shared" si="15"/>
        <v>3</v>
      </c>
      <c r="AH103" s="70">
        <f t="shared" si="16"/>
        <v>1</v>
      </c>
      <c r="AI103" s="70">
        <f t="shared" si="17"/>
        <v>0</v>
      </c>
      <c r="AJ103" s="70">
        <f t="shared" si="18"/>
        <v>6</v>
      </c>
      <c r="AK103" s="70">
        <f t="shared" si="19"/>
        <v>60</v>
      </c>
      <c r="AL103" s="70">
        <f t="shared" si="20"/>
        <v>12</v>
      </c>
      <c r="AM103" s="70">
        <f t="shared" si="21"/>
        <v>4</v>
      </c>
      <c r="AN103" s="70">
        <f t="shared" si="22"/>
        <v>0</v>
      </c>
      <c r="AO103" s="70">
        <f t="shared" si="23"/>
        <v>24</v>
      </c>
    </row>
    <row r="104" spans="1:41" ht="40" customHeight="1" x14ac:dyDescent="0.35">
      <c r="A104" s="66">
        <v>95</v>
      </c>
      <c r="B104" s="66">
        <v>665763</v>
      </c>
      <c r="C104" s="66" t="s">
        <v>81</v>
      </c>
      <c r="D104" s="67" t="d">
        <v>2000-01-22</v>
      </c>
      <c r="E104" s="66" t="s">
        <v>71</v>
      </c>
      <c r="F104" s="68">
        <f>ROUND(('2. Tong hop diem KTDG'!F105/'2. Tong hop diem KTDG'!F$10*100),2)</f>
        <v>75</v>
      </c>
      <c r="G104" s="68">
        <f>ROUND(('2. Tong hop diem KTDG'!G105/'2. Tong hop diem KTDG'!G$10*100),2)</f>
        <v>50</v>
      </c>
      <c r="H104" s="68">
        <f>ROUND(('2. Tong hop diem KTDG'!H105/'2. Tong hop diem KTDG'!H$10*100),2)</f>
        <v>50</v>
      </c>
      <c r="I104" s="68">
        <f>ROUND(('2. Tong hop diem KTDG'!I105/'2. Tong hop diem KTDG'!I$10*100),2)</f>
        <v>50</v>
      </c>
      <c r="J104" s="68">
        <f>ROUND(('2. Tong hop diem KTDG'!J105/'2. Tong hop diem KTDG'!J$10*100),2)</f>
        <v>25</v>
      </c>
      <c r="K104" s="68">
        <f>ROUND(('2. Tong hop diem KTDG'!K105/'2. Tong hop diem KTDG'!K$10*100),2)</f>
        <v>66.67</v>
      </c>
      <c r="L104" s="68">
        <f>ROUND(('2. Tong hop diem KTDG'!L105/'2. Tong hop diem KTDG'!L$10*100),2)</f>
        <v>25</v>
      </c>
      <c r="M104" s="68">
        <f>ROUND(('2. Tong hop diem KTDG'!M105/'2. Tong hop diem KTDG'!M$10*100),2)</f>
        <v>66.67</v>
      </c>
      <c r="N104" s="68">
        <f>ROUND(('2. Tong hop diem KTDG'!N105/'2. Tong hop diem KTDG'!N$10*100),2)</f>
        <v>50</v>
      </c>
      <c r="O104" s="68">
        <f>ROUND(('2. Tong hop diem KTDG'!O105/'2. Tong hop diem KTDG'!O$10*100),2)</f>
        <v>100</v>
      </c>
      <c r="P104" s="68">
        <f>ROUND(('2. Tong hop diem KTDG'!P105/'2. Tong hop diem KTDG'!P$10*100),2)</f>
        <v>25</v>
      </c>
      <c r="Q104" s="68">
        <f>ROUND(('2. Tong hop diem KTDG'!Q105/'2. Tong hop diem KTDG'!Q$10*100),2)</f>
        <v>25</v>
      </c>
      <c r="R104" s="68">
        <f>ROUND(('2. Tong hop diem KTDG'!R105/'2. Tong hop diem KTDG'!R$10*100),2)</f>
        <v>50</v>
      </c>
      <c r="S104" s="68">
        <f>ROUND(('2. Tong hop diem KTDG'!S105/'2. Tong hop diem KTDG'!S$10*100),2)</f>
        <v>25</v>
      </c>
      <c r="T104" s="68">
        <f>ROUND(('2. Tong hop diem KTDG'!T105/'2. Tong hop diem KTDG'!T$10*100),2)</f>
        <v>25</v>
      </c>
      <c r="U104" s="68">
        <f>ROUND(('2. Tong hop diem KTDG'!U105/'2. Tong hop diem KTDG'!U$10*100),2)</f>
        <v>100</v>
      </c>
      <c r="V104" s="68">
        <f>ROUND(('2. Tong hop diem KTDG'!V105/'2. Tong hop diem KTDG'!V$10*100),2)</f>
        <v>83.33</v>
      </c>
      <c r="W104" s="68">
        <f>ROUND(('2. Tong hop diem KTDG'!W105/'2. Tong hop diem KTDG'!W$10*100),2)</f>
        <v>83.33</v>
      </c>
      <c r="X104" s="68">
        <f>ROUND(('2. Tong hop diem KTDG'!X105/'2. Tong hop diem KTDG'!X$10*100),2)</f>
        <v>25</v>
      </c>
      <c r="Y104" s="68">
        <f>ROUND(('2. Tong hop diem KTDG'!Y105/'2. Tong hop diem KTDG'!Y$10*100),2)</f>
        <v>100</v>
      </c>
      <c r="Z104" s="68">
        <f>ROUND(('2. Tong hop diem KTDG'!Z105/'2. Tong hop diem KTDG'!Z$10*100),2)</f>
        <v>50</v>
      </c>
      <c r="AA104" s="68">
        <f>ROUND(('2. Tong hop diem KTDG'!AA105/'2. Tong hop diem KTDG'!AA$10*100),2)</f>
        <v>25</v>
      </c>
      <c r="AB104" s="68">
        <f>ROUND(('2. Tong hop diem KTDG'!AB105/'2. Tong hop diem KTDG'!AB$10*100),2)</f>
        <v>50</v>
      </c>
      <c r="AC104" s="68">
        <f>ROUND(('2. Tong hop diem KTDG'!AC105/'2. Tong hop diem KTDG'!AC$10*100),2)</f>
        <v>25</v>
      </c>
      <c r="AD104" s="68">
        <f>ROUND(('2. Tong hop diem KTDG'!AD105/'2. Tong hop diem KTDG'!AD$10*100),2)</f>
        <v>25</v>
      </c>
      <c r="AE104" s="69">
        <f t="shared" si="13"/>
        <v>25</v>
      </c>
      <c r="AF104" s="70">
        <f t="shared" si="14"/>
        <v>10</v>
      </c>
      <c r="AG104" s="70">
        <f t="shared" si="15"/>
        <v>7</v>
      </c>
      <c r="AH104" s="70">
        <f t="shared" si="16"/>
        <v>2</v>
      </c>
      <c r="AI104" s="70">
        <f t="shared" si="17"/>
        <v>3</v>
      </c>
      <c r="AJ104" s="70">
        <f t="shared" si="18"/>
        <v>3</v>
      </c>
      <c r="AK104" s="70">
        <f t="shared" si="19"/>
        <v>40</v>
      </c>
      <c r="AL104" s="70">
        <f t="shared" si="20"/>
        <v>28</v>
      </c>
      <c r="AM104" s="70">
        <f t="shared" si="21"/>
        <v>8</v>
      </c>
      <c r="AN104" s="70">
        <f t="shared" si="22"/>
        <v>12</v>
      </c>
      <c r="AO104" s="70">
        <f t="shared" si="23"/>
        <v>12</v>
      </c>
    </row>
    <row r="105" spans="1:41" ht="40" customHeight="1" x14ac:dyDescent="0.35">
      <c r="A105" s="66">
        <v>96</v>
      </c>
      <c r="B105" s="66">
        <v>665764</v>
      </c>
      <c r="C105" s="66" t="s">
        <v>82</v>
      </c>
      <c r="D105" s="67" t="d">
        <v>2000-01-23</v>
      </c>
      <c r="E105" s="66" t="s">
        <v>71</v>
      </c>
      <c r="F105" s="68">
        <f>ROUND(('2. Tong hop diem KTDG'!F106/'2. Tong hop diem KTDG'!F$10*100),2)</f>
        <v>25</v>
      </c>
      <c r="G105" s="68">
        <f>ROUND(('2. Tong hop diem KTDG'!G106/'2. Tong hop diem KTDG'!G$10*100),2)</f>
        <v>50</v>
      </c>
      <c r="H105" s="68">
        <f>ROUND(('2. Tong hop diem KTDG'!H106/'2. Tong hop diem KTDG'!H$10*100),2)</f>
        <v>50</v>
      </c>
      <c r="I105" s="68">
        <f>ROUND(('2. Tong hop diem KTDG'!I106/'2. Tong hop diem KTDG'!I$10*100),2)</f>
        <v>50</v>
      </c>
      <c r="J105" s="68">
        <f>ROUND(('2. Tong hop diem KTDG'!J106/'2. Tong hop diem KTDG'!J$10*100),2)</f>
        <v>25</v>
      </c>
      <c r="K105" s="68">
        <f>ROUND(('2. Tong hop diem KTDG'!K106/'2. Tong hop diem KTDG'!K$10*100),2)</f>
        <v>33.33</v>
      </c>
      <c r="L105" s="68">
        <f>ROUND(('2. Tong hop diem KTDG'!L106/'2. Tong hop diem KTDG'!L$10*100),2)</f>
        <v>25</v>
      </c>
      <c r="M105" s="68">
        <f>ROUND(('2. Tong hop diem KTDG'!M106/'2. Tong hop diem KTDG'!M$10*100),2)</f>
        <v>50</v>
      </c>
      <c r="N105" s="68">
        <f>ROUND(('2. Tong hop diem KTDG'!N106/'2. Tong hop diem KTDG'!N$10*100),2)</f>
        <v>100</v>
      </c>
      <c r="O105" s="68">
        <f>ROUND(('2. Tong hop diem KTDG'!O106/'2. Tong hop diem KTDG'!O$10*100),2)</f>
        <v>50</v>
      </c>
      <c r="P105" s="68">
        <f>ROUND(('2. Tong hop diem KTDG'!P106/'2. Tong hop diem KTDG'!P$10*100),2)</f>
        <v>25</v>
      </c>
      <c r="Q105" s="68">
        <f>ROUND(('2. Tong hop diem KTDG'!Q106/'2. Tong hop diem KTDG'!Q$10*100),2)</f>
        <v>25</v>
      </c>
      <c r="R105" s="68">
        <f>ROUND(('2. Tong hop diem KTDG'!R106/'2. Tong hop diem KTDG'!R$10*100),2)</f>
        <v>25</v>
      </c>
      <c r="S105" s="68">
        <f>ROUND(('2. Tong hop diem KTDG'!S106/'2. Tong hop diem KTDG'!S$10*100),2)</f>
        <v>25</v>
      </c>
      <c r="T105" s="68">
        <f>ROUND(('2. Tong hop diem KTDG'!T106/'2. Tong hop diem KTDG'!T$10*100),2)</f>
        <v>25</v>
      </c>
      <c r="U105" s="68">
        <f>ROUND(('2. Tong hop diem KTDG'!U106/'2. Tong hop diem KTDG'!U$10*100),2)</f>
        <v>100</v>
      </c>
      <c r="V105" s="68">
        <f>ROUND(('2. Tong hop diem KTDG'!V106/'2. Tong hop diem KTDG'!V$10*100),2)</f>
        <v>33.33</v>
      </c>
      <c r="W105" s="68">
        <f>ROUND(('2. Tong hop diem KTDG'!W106/'2. Tong hop diem KTDG'!W$10*100),2)</f>
        <v>50</v>
      </c>
      <c r="X105" s="68">
        <f>ROUND(('2. Tong hop diem KTDG'!X106/'2. Tong hop diem KTDG'!X$10*100),2)</f>
        <v>25</v>
      </c>
      <c r="Y105" s="68">
        <f>ROUND(('2. Tong hop diem KTDG'!Y106/'2. Tong hop diem KTDG'!Y$10*100),2)</f>
        <v>50</v>
      </c>
      <c r="Z105" s="68">
        <f>ROUND(('2. Tong hop diem KTDG'!Z106/'2. Tong hop diem KTDG'!Z$10*100),2)</f>
        <v>25</v>
      </c>
      <c r="AA105" s="68">
        <f>ROUND(('2. Tong hop diem KTDG'!AA106/'2. Tong hop diem KTDG'!AA$10*100),2)</f>
        <v>50</v>
      </c>
      <c r="AB105" s="68">
        <f>ROUND(('2. Tong hop diem KTDG'!AB106/'2. Tong hop diem KTDG'!AB$10*100),2)</f>
        <v>75</v>
      </c>
      <c r="AC105" s="68">
        <f>ROUND(('2. Tong hop diem KTDG'!AC106/'2. Tong hop diem KTDG'!AC$10*100),2)</f>
        <v>25</v>
      </c>
      <c r="AD105" s="68">
        <f>ROUND(('2. Tong hop diem KTDG'!AD106/'2. Tong hop diem KTDG'!AD$10*100),2)</f>
        <v>25</v>
      </c>
      <c r="AE105" s="69">
        <f t="shared" si="13"/>
        <v>25</v>
      </c>
      <c r="AF105" s="70">
        <f t="shared" si="14"/>
        <v>14</v>
      </c>
      <c r="AG105" s="70">
        <f t="shared" si="15"/>
        <v>8</v>
      </c>
      <c r="AH105" s="70">
        <f t="shared" si="16"/>
        <v>0</v>
      </c>
      <c r="AI105" s="70">
        <f t="shared" si="17"/>
        <v>1</v>
      </c>
      <c r="AJ105" s="70">
        <f t="shared" si="18"/>
        <v>2</v>
      </c>
      <c r="AK105" s="70">
        <f t="shared" si="19"/>
        <v>56</v>
      </c>
      <c r="AL105" s="70">
        <f t="shared" si="20"/>
        <v>32</v>
      </c>
      <c r="AM105" s="70">
        <f t="shared" si="21"/>
        <v>0</v>
      </c>
      <c r="AN105" s="70">
        <f t="shared" si="22"/>
        <v>4</v>
      </c>
      <c r="AO105" s="70">
        <f t="shared" si="23"/>
        <v>8</v>
      </c>
    </row>
    <row r="106" spans="1:41" ht="40" customHeight="1" x14ac:dyDescent="0.35">
      <c r="A106" s="66">
        <v>97</v>
      </c>
      <c r="B106" s="66">
        <v>665765</v>
      </c>
      <c r="C106" s="66" t="s">
        <v>70</v>
      </c>
      <c r="D106" s="67" t="d">
        <v>2000-01-12</v>
      </c>
      <c r="E106" s="66" t="s">
        <v>71</v>
      </c>
      <c r="F106" s="68">
        <f>ROUND(('2. Tong hop diem KTDG'!F107/'2. Tong hop diem KTDG'!F$10*100),2)</f>
        <v>100</v>
      </c>
      <c r="G106" s="68">
        <f>ROUND(('2. Tong hop diem KTDG'!G107/'2. Tong hop diem KTDG'!G$10*100),2)</f>
        <v>50</v>
      </c>
      <c r="H106" s="68">
        <f>ROUND(('2. Tong hop diem KTDG'!H107/'2. Tong hop diem KTDG'!H$10*100),2)</f>
        <v>50</v>
      </c>
      <c r="I106" s="68">
        <f>ROUND(('2. Tong hop diem KTDG'!I107/'2. Tong hop diem KTDG'!I$10*100),2)</f>
        <v>50</v>
      </c>
      <c r="J106" s="68">
        <f>ROUND(('2. Tong hop diem KTDG'!J107/'2. Tong hop diem KTDG'!J$10*100),2)</f>
        <v>25</v>
      </c>
      <c r="K106" s="68">
        <f>ROUND(('2. Tong hop diem KTDG'!K107/'2. Tong hop diem KTDG'!K$10*100),2)</f>
        <v>83.33</v>
      </c>
      <c r="L106" s="68">
        <f>ROUND(('2. Tong hop diem KTDG'!L107/'2. Tong hop diem KTDG'!L$10*100),2)</f>
        <v>25</v>
      </c>
      <c r="M106" s="68">
        <f>ROUND(('2. Tong hop diem KTDG'!M107/'2. Tong hop diem KTDG'!M$10*100),2)</f>
        <v>33.33</v>
      </c>
      <c r="N106" s="68">
        <f>ROUND(('2. Tong hop diem KTDG'!N107/'2. Tong hop diem KTDG'!N$10*100),2)</f>
        <v>100</v>
      </c>
      <c r="O106" s="68">
        <f>ROUND(('2. Tong hop diem KTDG'!O107/'2. Tong hop diem KTDG'!O$10*100),2)</f>
        <v>100</v>
      </c>
      <c r="P106" s="68">
        <f>ROUND(('2. Tong hop diem KTDG'!P107/'2. Tong hop diem KTDG'!P$10*100),2)</f>
        <v>50</v>
      </c>
      <c r="Q106" s="68">
        <f>ROUND(('2. Tong hop diem KTDG'!Q107/'2. Tong hop diem KTDG'!Q$10*100),2)</f>
        <v>25</v>
      </c>
      <c r="R106" s="68">
        <f>ROUND(('2. Tong hop diem KTDG'!R107/'2. Tong hop diem KTDG'!R$10*100),2)</f>
        <v>25</v>
      </c>
      <c r="S106" s="68">
        <f>ROUND(('2. Tong hop diem KTDG'!S107/'2. Tong hop diem KTDG'!S$10*100),2)</f>
        <v>50</v>
      </c>
      <c r="T106" s="68">
        <f>ROUND(('2. Tong hop diem KTDG'!T107/'2. Tong hop diem KTDG'!T$10*100),2)</f>
        <v>25</v>
      </c>
      <c r="U106" s="68">
        <f>ROUND(('2. Tong hop diem KTDG'!U107/'2. Tong hop diem KTDG'!U$10*100),2)</f>
        <v>100</v>
      </c>
      <c r="V106" s="68">
        <f>ROUND(('2. Tong hop diem KTDG'!V107/'2. Tong hop diem KTDG'!V$10*100),2)</f>
        <v>83.33</v>
      </c>
      <c r="W106" s="68">
        <f>ROUND(('2. Tong hop diem KTDG'!W107/'2. Tong hop diem KTDG'!W$10*100),2)</f>
        <v>66.67</v>
      </c>
      <c r="X106" s="68">
        <f>ROUND(('2. Tong hop diem KTDG'!X107/'2. Tong hop diem KTDG'!X$10*100),2)</f>
        <v>25</v>
      </c>
      <c r="Y106" s="68">
        <f>ROUND(('2. Tong hop diem KTDG'!Y107/'2. Tong hop diem KTDG'!Y$10*100),2)</f>
        <v>100</v>
      </c>
      <c r="Z106" s="68">
        <f>ROUND(('2. Tong hop diem KTDG'!Z107/'2. Tong hop diem KTDG'!Z$10*100),2)</f>
        <v>25</v>
      </c>
      <c r="AA106" s="68">
        <f>ROUND(('2. Tong hop diem KTDG'!AA107/'2. Tong hop diem KTDG'!AA$10*100),2)</f>
        <v>25</v>
      </c>
      <c r="AB106" s="68">
        <f>ROUND(('2. Tong hop diem KTDG'!AB107/'2. Tong hop diem KTDG'!AB$10*100),2)</f>
        <v>50</v>
      </c>
      <c r="AC106" s="68">
        <f>ROUND(('2. Tong hop diem KTDG'!AC107/'2. Tong hop diem KTDG'!AC$10*100),2)</f>
        <v>50</v>
      </c>
      <c r="AD106" s="68">
        <f>ROUND(('2. Tong hop diem KTDG'!AD107/'2. Tong hop diem KTDG'!AD$10*100),2)</f>
        <v>75</v>
      </c>
      <c r="AE106" s="69">
        <f t="shared" si="13"/>
        <v>25</v>
      </c>
      <c r="AF106" s="70">
        <f t="shared" si="14"/>
        <v>9</v>
      </c>
      <c r="AG106" s="70">
        <f t="shared" si="15"/>
        <v>7</v>
      </c>
      <c r="AH106" s="70">
        <f t="shared" si="16"/>
        <v>1</v>
      </c>
      <c r="AI106" s="70">
        <f t="shared" si="17"/>
        <v>3</v>
      </c>
      <c r="AJ106" s="70">
        <f t="shared" si="18"/>
        <v>5</v>
      </c>
      <c r="AK106" s="70">
        <f t="shared" si="19"/>
        <v>36</v>
      </c>
      <c r="AL106" s="70">
        <f t="shared" si="20"/>
        <v>28</v>
      </c>
      <c r="AM106" s="70">
        <f t="shared" si="21"/>
        <v>4</v>
      </c>
      <c r="AN106" s="70">
        <f t="shared" si="22"/>
        <v>12</v>
      </c>
      <c r="AO106" s="70">
        <f t="shared" si="23"/>
        <v>20</v>
      </c>
    </row>
    <row r="107" spans="1:41" ht="40" customHeight="1" x14ac:dyDescent="0.35">
      <c r="A107" s="66">
        <v>98</v>
      </c>
      <c r="B107" s="66">
        <v>665766</v>
      </c>
      <c r="C107" s="66" t="s">
        <v>72</v>
      </c>
      <c r="D107" s="67" t="d">
        <v>2000-01-13</v>
      </c>
      <c r="E107" s="66" t="s">
        <v>71</v>
      </c>
      <c r="F107" s="68">
        <f>ROUND(('2. Tong hop diem KTDG'!F108/'2. Tong hop diem KTDG'!F$10*100),2)</f>
        <v>50</v>
      </c>
      <c r="G107" s="68">
        <f>ROUND(('2. Tong hop diem KTDG'!G108/'2. Tong hop diem KTDG'!G$10*100),2)</f>
        <v>50</v>
      </c>
      <c r="H107" s="68">
        <f>ROUND(('2. Tong hop diem KTDG'!H108/'2. Tong hop diem KTDG'!H$10*100),2)</f>
        <v>50</v>
      </c>
      <c r="I107" s="68">
        <f>ROUND(('2. Tong hop diem KTDG'!I108/'2. Tong hop diem KTDG'!I$10*100),2)</f>
        <v>50</v>
      </c>
      <c r="J107" s="68">
        <f>ROUND(('2. Tong hop diem KTDG'!J108/'2. Tong hop diem KTDG'!J$10*100),2)</f>
        <v>25</v>
      </c>
      <c r="K107" s="68">
        <f>ROUND(('2. Tong hop diem KTDG'!K108/'2. Tong hop diem KTDG'!K$10*100),2)</f>
        <v>66.67</v>
      </c>
      <c r="L107" s="68">
        <f>ROUND(('2. Tong hop diem KTDG'!L108/'2. Tong hop diem KTDG'!L$10*100),2)</f>
        <v>50</v>
      </c>
      <c r="M107" s="68">
        <f>ROUND(('2. Tong hop diem KTDG'!M108/'2. Tong hop diem KTDG'!M$10*100),2)</f>
        <v>16.670000000000002</v>
      </c>
      <c r="N107" s="68">
        <f>ROUND(('2. Tong hop diem KTDG'!N108/'2. Tong hop diem KTDG'!N$10*100),2)</f>
        <v>100</v>
      </c>
      <c r="O107" s="68">
        <f>ROUND(('2. Tong hop diem KTDG'!O108/'2. Tong hop diem KTDG'!O$10*100),2)</f>
        <v>50</v>
      </c>
      <c r="P107" s="68">
        <f>ROUND(('2. Tong hop diem KTDG'!P108/'2. Tong hop diem KTDG'!P$10*100),2)</f>
        <v>50</v>
      </c>
      <c r="Q107" s="68">
        <f>ROUND(('2. Tong hop diem KTDG'!Q108/'2. Tong hop diem KTDG'!Q$10*100),2)</f>
        <v>25</v>
      </c>
      <c r="R107" s="68">
        <f>ROUND(('2. Tong hop diem KTDG'!R108/'2. Tong hop diem KTDG'!R$10*100),2)</f>
        <v>25</v>
      </c>
      <c r="S107" s="68">
        <f>ROUND(('2. Tong hop diem KTDG'!S108/'2. Tong hop diem KTDG'!S$10*100),2)</f>
        <v>50</v>
      </c>
      <c r="T107" s="68">
        <f>ROUND(('2. Tong hop diem KTDG'!T108/'2. Tong hop diem KTDG'!T$10*100),2)</f>
        <v>25</v>
      </c>
      <c r="U107" s="68">
        <f>ROUND(('2. Tong hop diem KTDG'!U108/'2. Tong hop diem KTDG'!U$10*100),2)</f>
        <v>50</v>
      </c>
      <c r="V107" s="68">
        <f>ROUND(('2. Tong hop diem KTDG'!V108/'2. Tong hop diem KTDG'!V$10*100),2)</f>
        <v>66.67</v>
      </c>
      <c r="W107" s="68">
        <f>ROUND(('2. Tong hop diem KTDG'!W108/'2. Tong hop diem KTDG'!W$10*100),2)</f>
        <v>66.67</v>
      </c>
      <c r="X107" s="68">
        <f>ROUND(('2. Tong hop diem KTDG'!X108/'2. Tong hop diem KTDG'!X$10*100),2)</f>
        <v>50</v>
      </c>
      <c r="Y107" s="68">
        <f>ROUND(('2. Tong hop diem KTDG'!Y108/'2. Tong hop diem KTDG'!Y$10*100),2)</f>
        <v>50</v>
      </c>
      <c r="Z107" s="68">
        <f>ROUND(('2. Tong hop diem KTDG'!Z108/'2. Tong hop diem KTDG'!Z$10*100),2)</f>
        <v>25</v>
      </c>
      <c r="AA107" s="68">
        <f>ROUND(('2. Tong hop diem KTDG'!AA108/'2. Tong hop diem KTDG'!AA$10*100),2)</f>
        <v>75</v>
      </c>
      <c r="AB107" s="68">
        <f>ROUND(('2. Tong hop diem KTDG'!AB108/'2. Tong hop diem KTDG'!AB$10*100),2)</f>
        <v>50</v>
      </c>
      <c r="AC107" s="68">
        <f>ROUND(('2. Tong hop diem KTDG'!AC108/'2. Tong hop diem KTDG'!AC$10*100),2)</f>
        <v>50</v>
      </c>
      <c r="AD107" s="68">
        <f>ROUND(('2. Tong hop diem KTDG'!AD108/'2. Tong hop diem KTDG'!AD$10*100),2)</f>
        <v>50</v>
      </c>
      <c r="AE107" s="69">
        <f t="shared" si="13"/>
        <v>25</v>
      </c>
      <c r="AF107" s="70">
        <f t="shared" si="14"/>
        <v>6</v>
      </c>
      <c r="AG107" s="70">
        <f t="shared" si="15"/>
        <v>14</v>
      </c>
      <c r="AH107" s="70">
        <f t="shared" si="16"/>
        <v>3</v>
      </c>
      <c r="AI107" s="70">
        <f t="shared" si="17"/>
        <v>1</v>
      </c>
      <c r="AJ107" s="70">
        <f t="shared" si="18"/>
        <v>1</v>
      </c>
      <c r="AK107" s="70">
        <f t="shared" si="19"/>
        <v>24</v>
      </c>
      <c r="AL107" s="70">
        <f t="shared" si="20"/>
        <v>56</v>
      </c>
      <c r="AM107" s="70">
        <f t="shared" si="21"/>
        <v>12</v>
      </c>
      <c r="AN107" s="70">
        <f t="shared" si="22"/>
        <v>4</v>
      </c>
      <c r="AO107" s="70">
        <f t="shared" si="23"/>
        <v>4</v>
      </c>
    </row>
    <row r="108" spans="1:41" ht="40" customHeight="1" x14ac:dyDescent="0.35">
      <c r="A108" s="66">
        <v>99</v>
      </c>
      <c r="B108" s="66">
        <v>665767</v>
      </c>
      <c r="C108" s="66" t="s">
        <v>73</v>
      </c>
      <c r="D108" s="67" t="d">
        <v>2000-01-14</v>
      </c>
      <c r="E108" s="66" t="s">
        <v>71</v>
      </c>
      <c r="F108" s="68">
        <f>ROUND(('2. Tong hop diem KTDG'!F109/'2. Tong hop diem KTDG'!F$10*100),2)</f>
        <v>50</v>
      </c>
      <c r="G108" s="68">
        <f>ROUND(('2. Tong hop diem KTDG'!G109/'2. Tong hop diem KTDG'!G$10*100),2)</f>
        <v>25</v>
      </c>
      <c r="H108" s="68">
        <f>ROUND(('2. Tong hop diem KTDG'!H109/'2. Tong hop diem KTDG'!H$10*100),2)</f>
        <v>100</v>
      </c>
      <c r="I108" s="68">
        <f>ROUND(('2. Tong hop diem KTDG'!I109/'2. Tong hop diem KTDG'!I$10*100),2)</f>
        <v>100</v>
      </c>
      <c r="J108" s="68">
        <f>ROUND(('2. Tong hop diem KTDG'!J109/'2. Tong hop diem KTDG'!J$10*100),2)</f>
        <v>25</v>
      </c>
      <c r="K108" s="68">
        <f>ROUND(('2. Tong hop diem KTDG'!K109/'2. Tong hop diem KTDG'!K$10*100),2)</f>
        <v>66.67</v>
      </c>
      <c r="L108" s="68">
        <f>ROUND(('2. Tong hop diem KTDG'!L109/'2. Tong hop diem KTDG'!L$10*100),2)</f>
        <v>50</v>
      </c>
      <c r="M108" s="68">
        <f>ROUND(('2. Tong hop diem KTDG'!M109/'2. Tong hop diem KTDG'!M$10*100),2)</f>
        <v>83.33</v>
      </c>
      <c r="N108" s="68">
        <f>ROUND(('2. Tong hop diem KTDG'!N109/'2. Tong hop diem KTDG'!N$10*100),2)</f>
        <v>50</v>
      </c>
      <c r="O108" s="68">
        <f>ROUND(('2. Tong hop diem KTDG'!O109/'2. Tong hop diem KTDG'!O$10*100),2)</f>
        <v>50</v>
      </c>
      <c r="P108" s="68">
        <f>ROUND(('2. Tong hop diem KTDG'!P109/'2. Tong hop diem KTDG'!P$10*100),2)</f>
        <v>100</v>
      </c>
      <c r="Q108" s="68">
        <f>ROUND(('2. Tong hop diem KTDG'!Q109/'2. Tong hop diem KTDG'!Q$10*100),2)</f>
        <v>50</v>
      </c>
      <c r="R108" s="68">
        <f>ROUND(('2. Tong hop diem KTDG'!R109/'2. Tong hop diem KTDG'!R$10*100),2)</f>
        <v>25</v>
      </c>
      <c r="S108" s="68">
        <f>ROUND(('2. Tong hop diem KTDG'!S109/'2. Tong hop diem KTDG'!S$10*100),2)</f>
        <v>100</v>
      </c>
      <c r="T108" s="68">
        <f>ROUND(('2. Tong hop diem KTDG'!T109/'2. Tong hop diem KTDG'!T$10*100),2)</f>
        <v>25</v>
      </c>
      <c r="U108" s="68">
        <f>ROUND(('2. Tong hop diem KTDG'!U109/'2. Tong hop diem KTDG'!U$10*100),2)</f>
        <v>50</v>
      </c>
      <c r="V108" s="68">
        <f>ROUND(('2. Tong hop diem KTDG'!V109/'2. Tong hop diem KTDG'!V$10*100),2)</f>
        <v>66.67</v>
      </c>
      <c r="W108" s="68">
        <f>ROUND(('2. Tong hop diem KTDG'!W109/'2. Tong hop diem KTDG'!W$10*100),2)</f>
        <v>83.33</v>
      </c>
      <c r="X108" s="68">
        <f>ROUND(('2. Tong hop diem KTDG'!X109/'2. Tong hop diem KTDG'!X$10*100),2)</f>
        <v>50</v>
      </c>
      <c r="Y108" s="68">
        <f>ROUND(('2. Tong hop diem KTDG'!Y109/'2. Tong hop diem KTDG'!Y$10*100),2)</f>
        <v>100</v>
      </c>
      <c r="Z108" s="68">
        <f>ROUND(('2. Tong hop diem KTDG'!Z109/'2. Tong hop diem KTDG'!Z$10*100),2)</f>
        <v>50</v>
      </c>
      <c r="AA108" s="68">
        <f>ROUND(('2. Tong hop diem KTDG'!AA109/'2. Tong hop diem KTDG'!AA$10*100),2)</f>
        <v>25</v>
      </c>
      <c r="AB108" s="68">
        <f>ROUND(('2. Tong hop diem KTDG'!AB109/'2. Tong hop diem KTDG'!AB$10*100),2)</f>
        <v>50</v>
      </c>
      <c r="AC108" s="68">
        <f>ROUND(('2. Tong hop diem KTDG'!AC109/'2. Tong hop diem KTDG'!AC$10*100),2)</f>
        <v>100</v>
      </c>
      <c r="AD108" s="68">
        <f>ROUND(('2. Tong hop diem KTDG'!AD109/'2. Tong hop diem KTDG'!AD$10*100),2)</f>
        <v>25</v>
      </c>
      <c r="AE108" s="69">
        <f t="shared" si="13"/>
        <v>25</v>
      </c>
      <c r="AF108" s="70">
        <f t="shared" si="14"/>
        <v>6</v>
      </c>
      <c r="AG108" s="70">
        <f t="shared" si="15"/>
        <v>9</v>
      </c>
      <c r="AH108" s="70">
        <f t="shared" si="16"/>
        <v>2</v>
      </c>
      <c r="AI108" s="70">
        <f t="shared" si="17"/>
        <v>2</v>
      </c>
      <c r="AJ108" s="70">
        <f t="shared" si="18"/>
        <v>6</v>
      </c>
      <c r="AK108" s="70">
        <f t="shared" si="19"/>
        <v>24</v>
      </c>
      <c r="AL108" s="70">
        <f t="shared" si="20"/>
        <v>36</v>
      </c>
      <c r="AM108" s="70">
        <f t="shared" si="21"/>
        <v>8</v>
      </c>
      <c r="AN108" s="70">
        <f t="shared" si="22"/>
        <v>8</v>
      </c>
      <c r="AO108" s="70">
        <f t="shared" si="23"/>
        <v>24</v>
      </c>
    </row>
    <row r="109" spans="1:41" ht="40" customHeight="1" x14ac:dyDescent="0.35">
      <c r="A109" s="66">
        <v>100</v>
      </c>
      <c r="B109" s="66">
        <v>665768</v>
      </c>
      <c r="C109" s="66" t="s">
        <v>74</v>
      </c>
      <c r="D109" s="67" t="d">
        <v>2000-01-15</v>
      </c>
      <c r="E109" s="66" t="s">
        <v>71</v>
      </c>
      <c r="F109" s="68">
        <f>ROUND(('2. Tong hop diem KTDG'!F110/'2. Tong hop diem KTDG'!F$10*100),2)</f>
        <v>100</v>
      </c>
      <c r="G109" s="68">
        <f>ROUND(('2. Tong hop diem KTDG'!G110/'2. Tong hop diem KTDG'!G$10*100),2)</f>
        <v>25</v>
      </c>
      <c r="H109" s="68">
        <f>ROUND(('2. Tong hop diem KTDG'!H110/'2. Tong hop diem KTDG'!H$10*100),2)</f>
        <v>50</v>
      </c>
      <c r="I109" s="68">
        <f>ROUND(('2. Tong hop diem KTDG'!I110/'2. Tong hop diem KTDG'!I$10*100),2)</f>
        <v>75</v>
      </c>
      <c r="J109" s="68">
        <f>ROUND(('2. Tong hop diem KTDG'!J110/'2. Tong hop diem KTDG'!J$10*100),2)</f>
        <v>50</v>
      </c>
      <c r="K109" s="68">
        <f>ROUND(('2. Tong hop diem KTDG'!K110/'2. Tong hop diem KTDG'!K$10*100),2)</f>
        <v>33.33</v>
      </c>
      <c r="L109" s="68">
        <f>ROUND(('2. Tong hop diem KTDG'!L110/'2. Tong hop diem KTDG'!L$10*100),2)</f>
        <v>100</v>
      </c>
      <c r="M109" s="68">
        <f>ROUND(('2. Tong hop diem KTDG'!M110/'2. Tong hop diem KTDG'!M$10*100),2)</f>
        <v>66.67</v>
      </c>
      <c r="N109" s="68">
        <f>ROUND(('2. Tong hop diem KTDG'!N110/'2. Tong hop diem KTDG'!N$10*100),2)</f>
        <v>50</v>
      </c>
      <c r="O109" s="68">
        <f>ROUND(('2. Tong hop diem KTDG'!O110/'2. Tong hop diem KTDG'!O$10*100),2)</f>
        <v>100</v>
      </c>
      <c r="P109" s="68">
        <f>ROUND(('2. Tong hop diem KTDG'!P110/'2. Tong hop diem KTDG'!P$10*100),2)</f>
        <v>75</v>
      </c>
      <c r="Q109" s="68">
        <f>ROUND(('2. Tong hop diem KTDG'!Q110/'2. Tong hop diem KTDG'!Q$10*100),2)</f>
        <v>50</v>
      </c>
      <c r="R109" s="68">
        <f>ROUND(('2. Tong hop diem KTDG'!R110/'2. Tong hop diem KTDG'!R$10*100),2)</f>
        <v>25</v>
      </c>
      <c r="S109" s="68">
        <f>ROUND(('2. Tong hop diem KTDG'!S110/'2. Tong hop diem KTDG'!S$10*100),2)</f>
        <v>75</v>
      </c>
      <c r="T109" s="68">
        <f>ROUND(('2. Tong hop diem KTDG'!T110/'2. Tong hop diem KTDG'!T$10*100),2)</f>
        <v>50</v>
      </c>
      <c r="U109" s="68">
        <f>ROUND(('2. Tong hop diem KTDG'!U110/'2. Tong hop diem KTDG'!U$10*100),2)</f>
        <v>100</v>
      </c>
      <c r="V109" s="68">
        <f>ROUND(('2. Tong hop diem KTDG'!V110/'2. Tong hop diem KTDG'!V$10*100),2)</f>
        <v>33.33</v>
      </c>
      <c r="W109" s="68">
        <f>ROUND(('2. Tong hop diem KTDG'!W110/'2. Tong hop diem KTDG'!W$10*100),2)</f>
        <v>66.67</v>
      </c>
      <c r="X109" s="68">
        <f>ROUND(('2. Tong hop diem KTDG'!X110/'2. Tong hop diem KTDG'!X$10*100),2)</f>
        <v>100</v>
      </c>
      <c r="Y109" s="68">
        <f>ROUND(('2. Tong hop diem KTDG'!Y110/'2. Tong hop diem KTDG'!Y$10*100),2)</f>
        <v>50</v>
      </c>
      <c r="Z109" s="68">
        <f>ROUND(('2. Tong hop diem KTDG'!Z110/'2. Tong hop diem KTDG'!Z$10*100),2)</f>
        <v>50</v>
      </c>
      <c r="AA109" s="68">
        <f>ROUND(('2. Tong hop diem KTDG'!AA110/'2. Tong hop diem KTDG'!AA$10*100),2)</f>
        <v>50</v>
      </c>
      <c r="AB109" s="68">
        <f>ROUND(('2. Tong hop diem KTDG'!AB110/'2. Tong hop diem KTDG'!AB$10*100),2)</f>
        <v>100</v>
      </c>
      <c r="AC109" s="68">
        <f>ROUND(('2. Tong hop diem KTDG'!AC110/'2. Tong hop diem KTDG'!AC$10*100),2)</f>
        <v>75</v>
      </c>
      <c r="AD109" s="68">
        <f>ROUND(('2. Tong hop diem KTDG'!AD110/'2. Tong hop diem KTDG'!AD$10*100),2)</f>
        <v>75</v>
      </c>
      <c r="AE109" s="69">
        <f t="shared" si="13"/>
        <v>25</v>
      </c>
      <c r="AF109" s="70">
        <f t="shared" si="14"/>
        <v>4</v>
      </c>
      <c r="AG109" s="70">
        <f t="shared" si="15"/>
        <v>8</v>
      </c>
      <c r="AH109" s="70">
        <f t="shared" si="16"/>
        <v>2</v>
      </c>
      <c r="AI109" s="70">
        <f t="shared" si="17"/>
        <v>5</v>
      </c>
      <c r="AJ109" s="70">
        <f t="shared" si="18"/>
        <v>6</v>
      </c>
      <c r="AK109" s="70">
        <f t="shared" si="19"/>
        <v>16</v>
      </c>
      <c r="AL109" s="70">
        <f t="shared" si="20"/>
        <v>32</v>
      </c>
      <c r="AM109" s="70">
        <f t="shared" si="21"/>
        <v>8</v>
      </c>
      <c r="AN109" s="70">
        <f t="shared" si="22"/>
        <v>20</v>
      </c>
      <c r="AO109" s="70">
        <f t="shared" si="23"/>
        <v>24</v>
      </c>
    </row>
    <row r="110" spans="1:41" ht="40" customHeight="1" x14ac:dyDescent="0.35">
      <c r="A110" s="66">
        <v>101</v>
      </c>
      <c r="B110" s="61" t="s">
        <v>30</v>
      </c>
      <c r="C110" s="61" t="s">
        <v>30</v>
      </c>
      <c r="D110" s="71" t="s">
        <v>30</v>
      </c>
      <c r="E110" s="61" t="s">
        <v>30</v>
      </c>
      <c r="F110" s="68" t="e">
        <f>ROUND(('2. Tong hop diem KTDG'!F111/'2. Tong hop diem KTDG'!F$10*100),2)</f>
        <v>#VALUE!</v>
      </c>
      <c r="G110" s="68" t="e">
        <f>ROUND(('2. Tong hop diem KTDG'!G111/'2. Tong hop diem KTDG'!G$10*100),2)</f>
        <v>#VALUE!</v>
      </c>
      <c r="H110" s="68" t="e">
        <f>ROUND(('2. Tong hop diem KTDG'!H111/'2. Tong hop diem KTDG'!H$10*100),2)</f>
        <v>#VALUE!</v>
      </c>
      <c r="I110" s="68" t="e">
        <f>ROUND(('2. Tong hop diem KTDG'!I111/'2. Tong hop diem KTDG'!I$10*100),2)</f>
        <v>#VALUE!</v>
      </c>
      <c r="J110" s="68" t="e">
        <f>ROUND(('2. Tong hop diem KTDG'!J111/'2. Tong hop diem KTDG'!J$10*100),2)</f>
        <v>#VALUE!</v>
      </c>
      <c r="K110" s="68" t="e">
        <f>ROUND(('2. Tong hop diem KTDG'!K111/'2. Tong hop diem KTDG'!K$10*100),2)</f>
        <v>#VALUE!</v>
      </c>
      <c r="L110" s="68" t="e">
        <f>ROUND(('2. Tong hop diem KTDG'!L111/'2. Tong hop diem KTDG'!L$10*100),2)</f>
        <v>#VALUE!</v>
      </c>
      <c r="M110" s="68" t="e">
        <f>ROUND(('2. Tong hop diem KTDG'!M111/'2. Tong hop diem KTDG'!M$10*100),2)</f>
        <v>#VALUE!</v>
      </c>
      <c r="N110" s="68" t="e">
        <f>ROUND(('2. Tong hop diem KTDG'!N111/'2. Tong hop diem KTDG'!N$10*100),2)</f>
        <v>#VALUE!</v>
      </c>
      <c r="O110" s="68" t="e">
        <f>ROUND(('2. Tong hop diem KTDG'!O111/'2. Tong hop diem KTDG'!O$10*100),2)</f>
        <v>#VALUE!</v>
      </c>
      <c r="P110" s="68" t="e">
        <f>ROUND(('2. Tong hop diem KTDG'!P111/'2. Tong hop diem KTDG'!P$10*100),2)</f>
        <v>#VALUE!</v>
      </c>
      <c r="Q110" s="68" t="e">
        <f>ROUND(('2. Tong hop diem KTDG'!Q111/'2. Tong hop diem KTDG'!Q$10*100),2)</f>
        <v>#VALUE!</v>
      </c>
      <c r="R110" s="68" t="e">
        <f>ROUND(('2. Tong hop diem KTDG'!R111/'2. Tong hop diem KTDG'!R$10*100),2)</f>
        <v>#VALUE!</v>
      </c>
      <c r="S110" s="68" t="e">
        <f>ROUND(('2. Tong hop diem KTDG'!S111/'2. Tong hop diem KTDG'!S$10*100),2)</f>
        <v>#VALUE!</v>
      </c>
      <c r="T110" s="68" t="e">
        <f>ROUND(('2. Tong hop diem KTDG'!T111/'2. Tong hop diem KTDG'!T$10*100),2)</f>
        <v>#VALUE!</v>
      </c>
      <c r="U110" s="68" t="e">
        <f>ROUND(('2. Tong hop diem KTDG'!U111/'2. Tong hop diem KTDG'!U$10*100),2)</f>
        <v>#VALUE!</v>
      </c>
      <c r="V110" s="68" t="e">
        <f>ROUND(('2. Tong hop diem KTDG'!V111/'2. Tong hop diem KTDG'!V$10*100),2)</f>
        <v>#VALUE!</v>
      </c>
      <c r="W110" s="68" t="e">
        <f>ROUND(('2. Tong hop diem KTDG'!W111/'2. Tong hop diem KTDG'!W$10*100),2)</f>
        <v>#VALUE!</v>
      </c>
      <c r="X110" s="68" t="e">
        <f>ROUND(('2. Tong hop diem KTDG'!X111/'2. Tong hop diem KTDG'!X$10*100),2)</f>
        <v>#VALUE!</v>
      </c>
      <c r="Y110" s="68" t="e">
        <f>ROUND(('2. Tong hop diem KTDG'!Y111/'2. Tong hop diem KTDG'!Y$10*100),2)</f>
        <v>#VALUE!</v>
      </c>
      <c r="Z110" s="68" t="e">
        <f>ROUND(('2. Tong hop diem KTDG'!Z111/'2. Tong hop diem KTDG'!Z$10*100),2)</f>
        <v>#VALUE!</v>
      </c>
      <c r="AA110" s="68" t="e">
        <f>ROUND(('2. Tong hop diem KTDG'!AA111/'2. Tong hop diem KTDG'!AA$10*100),2)</f>
        <v>#VALUE!</v>
      </c>
      <c r="AB110" s="68" t="e">
        <f>ROUND(('2. Tong hop diem KTDG'!AB111/'2. Tong hop diem KTDG'!AB$10*100),2)</f>
        <v>#VALUE!</v>
      </c>
      <c r="AC110" s="68" t="e">
        <f>ROUND(('2. Tong hop diem KTDG'!AC111/'2. Tong hop diem KTDG'!AC$10*100),2)</f>
        <v>#VALUE!</v>
      </c>
      <c r="AD110" s="68" t="e">
        <f>ROUND(('2. Tong hop diem KTDG'!AD111/'2. Tong hop diem KTDG'!AD$10*100),2)</f>
        <v>#VALUE!</v>
      </c>
      <c r="AE110" s="69">
        <f t="shared" si="13"/>
        <v>0</v>
      </c>
      <c r="AF110" s="70">
        <f t="shared" si="14"/>
        <v>0</v>
      </c>
      <c r="AG110" s="70">
        <f t="shared" si="15"/>
        <v>0</v>
      </c>
      <c r="AH110" s="70">
        <f t="shared" si="16"/>
        <v>0</v>
      </c>
      <c r="AI110" s="70">
        <f t="shared" si="17"/>
        <v>0</v>
      </c>
      <c r="AJ110" s="70">
        <f t="shared" si="18"/>
        <v>0</v>
      </c>
      <c r="AK110" s="70" t="e">
        <f t="shared" si="19"/>
        <v>#DIV/0!</v>
      </c>
      <c r="AL110" s="70" t="e">
        <f t="shared" si="20"/>
        <v>#DIV/0!</v>
      </c>
      <c r="AM110" s="70" t="e">
        <f t="shared" si="21"/>
        <v>#DIV/0!</v>
      </c>
      <c r="AN110" s="70" t="e">
        <f t="shared" si="22"/>
        <v>#DIV/0!</v>
      </c>
      <c r="AO110" s="70" t="e">
        <f t="shared" si="23"/>
        <v>#DIV/0!</v>
      </c>
    </row>
    <row r="111" spans="1:41" ht="40" customHeight="1" x14ac:dyDescent="0.35">
      <c r="A111" s="66">
        <v>102</v>
      </c>
      <c r="B111" s="61" t="s">
        <v>30</v>
      </c>
      <c r="C111" s="61" t="s">
        <v>30</v>
      </c>
      <c r="D111" s="71" t="s">
        <v>30</v>
      </c>
      <c r="E111" s="61" t="s">
        <v>30</v>
      </c>
      <c r="F111" s="68" t="e">
        <f>ROUND(('2. Tong hop diem KTDG'!F112/'2. Tong hop diem KTDG'!F$10*100),2)</f>
        <v>#VALUE!</v>
      </c>
      <c r="G111" s="68" t="e">
        <f>ROUND(('2. Tong hop diem KTDG'!G112/'2. Tong hop diem KTDG'!G$10*100),2)</f>
        <v>#VALUE!</v>
      </c>
      <c r="H111" s="68" t="e">
        <f>ROUND(('2. Tong hop diem KTDG'!H112/'2. Tong hop diem KTDG'!H$10*100),2)</f>
        <v>#VALUE!</v>
      </c>
      <c r="I111" s="68" t="e">
        <f>ROUND(('2. Tong hop diem KTDG'!I112/'2. Tong hop diem KTDG'!I$10*100),2)</f>
        <v>#VALUE!</v>
      </c>
      <c r="J111" s="68" t="e">
        <f>ROUND(('2. Tong hop diem KTDG'!J112/'2. Tong hop diem KTDG'!J$10*100),2)</f>
        <v>#VALUE!</v>
      </c>
      <c r="K111" s="68" t="e">
        <f>ROUND(('2. Tong hop diem KTDG'!K112/'2. Tong hop diem KTDG'!K$10*100),2)</f>
        <v>#VALUE!</v>
      </c>
      <c r="L111" s="68" t="e">
        <f>ROUND(('2. Tong hop diem KTDG'!L112/'2. Tong hop diem KTDG'!L$10*100),2)</f>
        <v>#VALUE!</v>
      </c>
      <c r="M111" s="68" t="e">
        <f>ROUND(('2. Tong hop diem KTDG'!M112/'2. Tong hop diem KTDG'!M$10*100),2)</f>
        <v>#VALUE!</v>
      </c>
      <c r="N111" s="68" t="e">
        <f>ROUND(('2. Tong hop diem KTDG'!N112/'2. Tong hop diem KTDG'!N$10*100),2)</f>
        <v>#VALUE!</v>
      </c>
      <c r="O111" s="68" t="e">
        <f>ROUND(('2. Tong hop diem KTDG'!O112/'2. Tong hop diem KTDG'!O$10*100),2)</f>
        <v>#VALUE!</v>
      </c>
      <c r="P111" s="68" t="e">
        <f>ROUND(('2. Tong hop diem KTDG'!P112/'2. Tong hop diem KTDG'!P$10*100),2)</f>
        <v>#VALUE!</v>
      </c>
      <c r="Q111" s="68" t="e">
        <f>ROUND(('2. Tong hop diem KTDG'!Q112/'2. Tong hop diem KTDG'!Q$10*100),2)</f>
        <v>#VALUE!</v>
      </c>
      <c r="R111" s="68" t="e">
        <f>ROUND(('2. Tong hop diem KTDG'!R112/'2. Tong hop diem KTDG'!R$10*100),2)</f>
        <v>#VALUE!</v>
      </c>
      <c r="S111" s="68" t="e">
        <f>ROUND(('2. Tong hop diem KTDG'!S112/'2. Tong hop diem KTDG'!S$10*100),2)</f>
        <v>#VALUE!</v>
      </c>
      <c r="T111" s="68" t="e">
        <f>ROUND(('2. Tong hop diem KTDG'!T112/'2. Tong hop diem KTDG'!T$10*100),2)</f>
        <v>#VALUE!</v>
      </c>
      <c r="U111" s="68" t="e">
        <f>ROUND(('2. Tong hop diem KTDG'!U112/'2. Tong hop diem KTDG'!U$10*100),2)</f>
        <v>#VALUE!</v>
      </c>
      <c r="V111" s="68" t="e">
        <f>ROUND(('2. Tong hop diem KTDG'!V112/'2. Tong hop diem KTDG'!V$10*100),2)</f>
        <v>#VALUE!</v>
      </c>
      <c r="W111" s="68" t="e">
        <f>ROUND(('2. Tong hop diem KTDG'!W112/'2. Tong hop diem KTDG'!W$10*100),2)</f>
        <v>#VALUE!</v>
      </c>
      <c r="X111" s="68" t="e">
        <f>ROUND(('2. Tong hop diem KTDG'!X112/'2. Tong hop diem KTDG'!X$10*100),2)</f>
        <v>#VALUE!</v>
      </c>
      <c r="Y111" s="68" t="e">
        <f>ROUND(('2. Tong hop diem KTDG'!Y112/'2. Tong hop diem KTDG'!Y$10*100),2)</f>
        <v>#VALUE!</v>
      </c>
      <c r="Z111" s="68" t="e">
        <f>ROUND(('2. Tong hop diem KTDG'!Z112/'2. Tong hop diem KTDG'!Z$10*100),2)</f>
        <v>#VALUE!</v>
      </c>
      <c r="AA111" s="68" t="e">
        <f>ROUND(('2. Tong hop diem KTDG'!AA112/'2. Tong hop diem KTDG'!AA$10*100),2)</f>
        <v>#VALUE!</v>
      </c>
      <c r="AB111" s="68" t="e">
        <f>ROUND(('2. Tong hop diem KTDG'!AB112/'2. Tong hop diem KTDG'!AB$10*100),2)</f>
        <v>#VALUE!</v>
      </c>
      <c r="AC111" s="68" t="e">
        <f>ROUND(('2. Tong hop diem KTDG'!AC112/'2. Tong hop diem KTDG'!AC$10*100),2)</f>
        <v>#VALUE!</v>
      </c>
      <c r="AD111" s="68" t="e">
        <f>ROUND(('2. Tong hop diem KTDG'!AD112/'2. Tong hop diem KTDG'!AD$10*100),2)</f>
        <v>#VALUE!</v>
      </c>
      <c r="AE111" s="69">
        <f t="shared" si="13"/>
        <v>0</v>
      </c>
      <c r="AF111" s="70">
        <f t="shared" si="14"/>
        <v>0</v>
      </c>
      <c r="AG111" s="70">
        <f t="shared" si="15"/>
        <v>0</v>
      </c>
      <c r="AH111" s="70">
        <f t="shared" si="16"/>
        <v>0</v>
      </c>
      <c r="AI111" s="70">
        <f t="shared" si="17"/>
        <v>0</v>
      </c>
      <c r="AJ111" s="70">
        <f t="shared" si="18"/>
        <v>0</v>
      </c>
      <c r="AK111" s="70" t="e">
        <f t="shared" si="19"/>
        <v>#DIV/0!</v>
      </c>
      <c r="AL111" s="70" t="e">
        <f t="shared" si="20"/>
        <v>#DIV/0!</v>
      </c>
      <c r="AM111" s="70" t="e">
        <f t="shared" si="21"/>
        <v>#DIV/0!</v>
      </c>
      <c r="AN111" s="70" t="e">
        <f t="shared" si="22"/>
        <v>#DIV/0!</v>
      </c>
      <c r="AO111" s="70" t="e">
        <f t="shared" si="23"/>
        <v>#DIV/0!</v>
      </c>
    </row>
    <row r="112" spans="1:41" ht="40" customHeight="1" x14ac:dyDescent="0.35">
      <c r="A112" s="66">
        <v>103</v>
      </c>
      <c r="B112" s="61" t="s">
        <v>30</v>
      </c>
      <c r="C112" s="61" t="s">
        <v>30</v>
      </c>
      <c r="D112" s="71" t="s">
        <v>30</v>
      </c>
      <c r="E112" s="61" t="s">
        <v>30</v>
      </c>
      <c r="F112" s="68" t="e">
        <f>ROUND(('2. Tong hop diem KTDG'!F113/'2. Tong hop diem KTDG'!F$10*100),2)</f>
        <v>#VALUE!</v>
      </c>
      <c r="G112" s="68" t="e">
        <f>ROUND(('2. Tong hop diem KTDG'!G113/'2. Tong hop diem KTDG'!G$10*100),2)</f>
        <v>#VALUE!</v>
      </c>
      <c r="H112" s="68" t="e">
        <f>ROUND(('2. Tong hop diem KTDG'!H113/'2. Tong hop diem KTDG'!H$10*100),2)</f>
        <v>#VALUE!</v>
      </c>
      <c r="I112" s="68" t="e">
        <f>ROUND(('2. Tong hop diem KTDG'!I113/'2. Tong hop diem KTDG'!I$10*100),2)</f>
        <v>#VALUE!</v>
      </c>
      <c r="J112" s="68" t="e">
        <f>ROUND(('2. Tong hop diem KTDG'!J113/'2. Tong hop diem KTDG'!J$10*100),2)</f>
        <v>#VALUE!</v>
      </c>
      <c r="K112" s="68" t="e">
        <f>ROUND(('2. Tong hop diem KTDG'!K113/'2. Tong hop diem KTDG'!K$10*100),2)</f>
        <v>#VALUE!</v>
      </c>
      <c r="L112" s="68" t="e">
        <f>ROUND(('2. Tong hop diem KTDG'!L113/'2. Tong hop diem KTDG'!L$10*100),2)</f>
        <v>#VALUE!</v>
      </c>
      <c r="M112" s="68" t="e">
        <f>ROUND(('2. Tong hop diem KTDG'!M113/'2. Tong hop diem KTDG'!M$10*100),2)</f>
        <v>#VALUE!</v>
      </c>
      <c r="N112" s="68" t="e">
        <f>ROUND(('2. Tong hop diem KTDG'!N113/'2. Tong hop diem KTDG'!N$10*100),2)</f>
        <v>#VALUE!</v>
      </c>
      <c r="O112" s="68" t="e">
        <f>ROUND(('2. Tong hop diem KTDG'!O113/'2. Tong hop diem KTDG'!O$10*100),2)</f>
        <v>#VALUE!</v>
      </c>
      <c r="P112" s="68" t="e">
        <f>ROUND(('2. Tong hop diem KTDG'!P113/'2. Tong hop diem KTDG'!P$10*100),2)</f>
        <v>#VALUE!</v>
      </c>
      <c r="Q112" s="68" t="e">
        <f>ROUND(('2. Tong hop diem KTDG'!Q113/'2. Tong hop diem KTDG'!Q$10*100),2)</f>
        <v>#VALUE!</v>
      </c>
      <c r="R112" s="68" t="e">
        <f>ROUND(('2. Tong hop diem KTDG'!R113/'2. Tong hop diem KTDG'!R$10*100),2)</f>
        <v>#VALUE!</v>
      </c>
      <c r="S112" s="68" t="e">
        <f>ROUND(('2. Tong hop diem KTDG'!S113/'2. Tong hop diem KTDG'!S$10*100),2)</f>
        <v>#VALUE!</v>
      </c>
      <c r="T112" s="68" t="e">
        <f>ROUND(('2. Tong hop diem KTDG'!T113/'2. Tong hop diem KTDG'!T$10*100),2)</f>
        <v>#VALUE!</v>
      </c>
      <c r="U112" s="68" t="e">
        <f>ROUND(('2. Tong hop diem KTDG'!U113/'2. Tong hop diem KTDG'!U$10*100),2)</f>
        <v>#VALUE!</v>
      </c>
      <c r="V112" s="68" t="e">
        <f>ROUND(('2. Tong hop diem KTDG'!V113/'2. Tong hop diem KTDG'!V$10*100),2)</f>
        <v>#VALUE!</v>
      </c>
      <c r="W112" s="68" t="e">
        <f>ROUND(('2. Tong hop diem KTDG'!W113/'2. Tong hop diem KTDG'!W$10*100),2)</f>
        <v>#VALUE!</v>
      </c>
      <c r="X112" s="68" t="e">
        <f>ROUND(('2. Tong hop diem KTDG'!X113/'2. Tong hop diem KTDG'!X$10*100),2)</f>
        <v>#VALUE!</v>
      </c>
      <c r="Y112" s="68" t="e">
        <f>ROUND(('2. Tong hop diem KTDG'!Y113/'2. Tong hop diem KTDG'!Y$10*100),2)</f>
        <v>#VALUE!</v>
      </c>
      <c r="Z112" s="68" t="e">
        <f>ROUND(('2. Tong hop diem KTDG'!Z113/'2. Tong hop diem KTDG'!Z$10*100),2)</f>
        <v>#VALUE!</v>
      </c>
      <c r="AA112" s="68" t="e">
        <f>ROUND(('2. Tong hop diem KTDG'!AA113/'2. Tong hop diem KTDG'!AA$10*100),2)</f>
        <v>#VALUE!</v>
      </c>
      <c r="AB112" s="68" t="e">
        <f>ROUND(('2. Tong hop diem KTDG'!AB113/'2. Tong hop diem KTDG'!AB$10*100),2)</f>
        <v>#VALUE!</v>
      </c>
      <c r="AC112" s="68" t="e">
        <f>ROUND(('2. Tong hop diem KTDG'!AC113/'2. Tong hop diem KTDG'!AC$10*100),2)</f>
        <v>#VALUE!</v>
      </c>
      <c r="AD112" s="68" t="e">
        <f>ROUND(('2. Tong hop diem KTDG'!AD113/'2. Tong hop diem KTDG'!AD$10*100),2)</f>
        <v>#VALUE!</v>
      </c>
      <c r="AE112" s="69">
        <f t="shared" si="13"/>
        <v>0</v>
      </c>
      <c r="AF112" s="70">
        <f t="shared" si="14"/>
        <v>0</v>
      </c>
      <c r="AG112" s="70">
        <f t="shared" si="15"/>
        <v>0</v>
      </c>
      <c r="AH112" s="70">
        <f t="shared" si="16"/>
        <v>0</v>
      </c>
      <c r="AI112" s="70">
        <f t="shared" si="17"/>
        <v>0</v>
      </c>
      <c r="AJ112" s="70">
        <f t="shared" si="18"/>
        <v>0</v>
      </c>
      <c r="AK112" s="70" t="e">
        <f t="shared" si="19"/>
        <v>#DIV/0!</v>
      </c>
      <c r="AL112" s="70" t="e">
        <f t="shared" si="20"/>
        <v>#DIV/0!</v>
      </c>
      <c r="AM112" s="70" t="e">
        <f t="shared" si="21"/>
        <v>#DIV/0!</v>
      </c>
      <c r="AN112" s="70" t="e">
        <f t="shared" si="22"/>
        <v>#DIV/0!</v>
      </c>
      <c r="AO112" s="70" t="e">
        <f t="shared" si="23"/>
        <v>#DIV/0!</v>
      </c>
    </row>
    <row r="113" spans="1:41" ht="40" customHeight="1" x14ac:dyDescent="0.35">
      <c r="A113" s="66">
        <v>104</v>
      </c>
      <c r="B113" s="61" t="s">
        <v>30</v>
      </c>
      <c r="C113" s="61" t="s">
        <v>30</v>
      </c>
      <c r="D113" s="71" t="s">
        <v>30</v>
      </c>
      <c r="E113" s="61" t="s">
        <v>30</v>
      </c>
      <c r="F113" s="68" t="e">
        <f>ROUND(('2. Tong hop diem KTDG'!F114/'2. Tong hop diem KTDG'!F$10*100),2)</f>
        <v>#VALUE!</v>
      </c>
      <c r="G113" s="68" t="e">
        <f>ROUND(('2. Tong hop diem KTDG'!G114/'2. Tong hop diem KTDG'!G$10*100),2)</f>
        <v>#VALUE!</v>
      </c>
      <c r="H113" s="68" t="e">
        <f>ROUND(('2. Tong hop diem KTDG'!H114/'2. Tong hop diem KTDG'!H$10*100),2)</f>
        <v>#VALUE!</v>
      </c>
      <c r="I113" s="68" t="e">
        <f>ROUND(('2. Tong hop diem KTDG'!I114/'2. Tong hop diem KTDG'!I$10*100),2)</f>
        <v>#VALUE!</v>
      </c>
      <c r="J113" s="68" t="e">
        <f>ROUND(('2. Tong hop diem KTDG'!J114/'2. Tong hop diem KTDG'!J$10*100),2)</f>
        <v>#VALUE!</v>
      </c>
      <c r="K113" s="68" t="e">
        <f>ROUND(('2. Tong hop diem KTDG'!K114/'2. Tong hop diem KTDG'!K$10*100),2)</f>
        <v>#VALUE!</v>
      </c>
      <c r="L113" s="68" t="e">
        <f>ROUND(('2. Tong hop diem KTDG'!L114/'2. Tong hop diem KTDG'!L$10*100),2)</f>
        <v>#VALUE!</v>
      </c>
      <c r="M113" s="68" t="e">
        <f>ROUND(('2. Tong hop diem KTDG'!M114/'2. Tong hop diem KTDG'!M$10*100),2)</f>
        <v>#VALUE!</v>
      </c>
      <c r="N113" s="68" t="e">
        <f>ROUND(('2. Tong hop diem KTDG'!N114/'2. Tong hop diem KTDG'!N$10*100),2)</f>
        <v>#VALUE!</v>
      </c>
      <c r="O113" s="68" t="e">
        <f>ROUND(('2. Tong hop diem KTDG'!O114/'2. Tong hop diem KTDG'!O$10*100),2)</f>
        <v>#VALUE!</v>
      </c>
      <c r="P113" s="68" t="e">
        <f>ROUND(('2. Tong hop diem KTDG'!P114/'2. Tong hop diem KTDG'!P$10*100),2)</f>
        <v>#VALUE!</v>
      </c>
      <c r="Q113" s="68" t="e">
        <f>ROUND(('2. Tong hop diem KTDG'!Q114/'2. Tong hop diem KTDG'!Q$10*100),2)</f>
        <v>#VALUE!</v>
      </c>
      <c r="R113" s="68" t="e">
        <f>ROUND(('2. Tong hop diem KTDG'!R114/'2. Tong hop diem KTDG'!R$10*100),2)</f>
        <v>#VALUE!</v>
      </c>
      <c r="S113" s="68" t="e">
        <f>ROUND(('2. Tong hop diem KTDG'!S114/'2. Tong hop diem KTDG'!S$10*100),2)</f>
        <v>#VALUE!</v>
      </c>
      <c r="T113" s="68" t="e">
        <f>ROUND(('2. Tong hop diem KTDG'!T114/'2. Tong hop diem KTDG'!T$10*100),2)</f>
        <v>#VALUE!</v>
      </c>
      <c r="U113" s="68" t="e">
        <f>ROUND(('2. Tong hop diem KTDG'!U114/'2. Tong hop diem KTDG'!U$10*100),2)</f>
        <v>#VALUE!</v>
      </c>
      <c r="V113" s="68" t="e">
        <f>ROUND(('2. Tong hop diem KTDG'!V114/'2. Tong hop diem KTDG'!V$10*100),2)</f>
        <v>#VALUE!</v>
      </c>
      <c r="W113" s="68" t="e">
        <f>ROUND(('2. Tong hop diem KTDG'!W114/'2. Tong hop diem KTDG'!W$10*100),2)</f>
        <v>#VALUE!</v>
      </c>
      <c r="X113" s="68" t="e">
        <f>ROUND(('2. Tong hop diem KTDG'!X114/'2. Tong hop diem KTDG'!X$10*100),2)</f>
        <v>#VALUE!</v>
      </c>
      <c r="Y113" s="68" t="e">
        <f>ROUND(('2. Tong hop diem KTDG'!Y114/'2. Tong hop diem KTDG'!Y$10*100),2)</f>
        <v>#VALUE!</v>
      </c>
      <c r="Z113" s="68" t="e">
        <f>ROUND(('2. Tong hop diem KTDG'!Z114/'2. Tong hop diem KTDG'!Z$10*100),2)</f>
        <v>#VALUE!</v>
      </c>
      <c r="AA113" s="68" t="e">
        <f>ROUND(('2. Tong hop diem KTDG'!AA114/'2. Tong hop diem KTDG'!AA$10*100),2)</f>
        <v>#VALUE!</v>
      </c>
      <c r="AB113" s="68" t="e">
        <f>ROUND(('2. Tong hop diem KTDG'!AB114/'2. Tong hop diem KTDG'!AB$10*100),2)</f>
        <v>#VALUE!</v>
      </c>
      <c r="AC113" s="68" t="e">
        <f>ROUND(('2. Tong hop diem KTDG'!AC114/'2. Tong hop diem KTDG'!AC$10*100),2)</f>
        <v>#VALUE!</v>
      </c>
      <c r="AD113" s="68" t="e">
        <f>ROUND(('2. Tong hop diem KTDG'!AD114/'2. Tong hop diem KTDG'!AD$10*100),2)</f>
        <v>#VALUE!</v>
      </c>
      <c r="AE113" s="69">
        <f t="shared" si="13"/>
        <v>0</v>
      </c>
      <c r="AF113" s="70">
        <f t="shared" si="14"/>
        <v>0</v>
      </c>
      <c r="AG113" s="70">
        <f t="shared" si="15"/>
        <v>0</v>
      </c>
      <c r="AH113" s="70">
        <f t="shared" si="16"/>
        <v>0</v>
      </c>
      <c r="AI113" s="70">
        <f t="shared" si="17"/>
        <v>0</v>
      </c>
      <c r="AJ113" s="70">
        <f t="shared" si="18"/>
        <v>0</v>
      </c>
      <c r="AK113" s="70" t="e">
        <f t="shared" si="19"/>
        <v>#DIV/0!</v>
      </c>
      <c r="AL113" s="70" t="e">
        <f t="shared" si="20"/>
        <v>#DIV/0!</v>
      </c>
      <c r="AM113" s="70" t="e">
        <f t="shared" si="21"/>
        <v>#DIV/0!</v>
      </c>
      <c r="AN113" s="70" t="e">
        <f t="shared" si="22"/>
        <v>#DIV/0!</v>
      </c>
      <c r="AO113" s="70" t="e">
        <f t="shared" si="23"/>
        <v>#DIV/0!</v>
      </c>
    </row>
    <row r="114" spans="1:41" ht="40" customHeight="1" x14ac:dyDescent="0.35">
      <c r="A114" s="66">
        <v>105</v>
      </c>
      <c r="B114" s="61" t="s">
        <v>30</v>
      </c>
      <c r="C114" s="61" t="s">
        <v>30</v>
      </c>
      <c r="D114" s="71" t="s">
        <v>30</v>
      </c>
      <c r="E114" s="61" t="s">
        <v>30</v>
      </c>
      <c r="F114" s="68" t="e">
        <f>ROUND(('2. Tong hop diem KTDG'!F115/'2. Tong hop diem KTDG'!F$10*100),2)</f>
        <v>#VALUE!</v>
      </c>
      <c r="G114" s="68" t="e">
        <f>ROUND(('2. Tong hop diem KTDG'!G115/'2. Tong hop diem KTDG'!G$10*100),2)</f>
        <v>#VALUE!</v>
      </c>
      <c r="H114" s="68" t="e">
        <f>ROUND(('2. Tong hop diem KTDG'!H115/'2. Tong hop diem KTDG'!H$10*100),2)</f>
        <v>#VALUE!</v>
      </c>
      <c r="I114" s="68" t="e">
        <f>ROUND(('2. Tong hop diem KTDG'!I115/'2. Tong hop diem KTDG'!I$10*100),2)</f>
        <v>#VALUE!</v>
      </c>
      <c r="J114" s="68" t="e">
        <f>ROUND(('2. Tong hop diem KTDG'!J115/'2. Tong hop diem KTDG'!J$10*100),2)</f>
        <v>#VALUE!</v>
      </c>
      <c r="K114" s="68" t="e">
        <f>ROUND(('2. Tong hop diem KTDG'!K115/'2. Tong hop diem KTDG'!K$10*100),2)</f>
        <v>#VALUE!</v>
      </c>
      <c r="L114" s="68" t="e">
        <f>ROUND(('2. Tong hop diem KTDG'!L115/'2. Tong hop diem KTDG'!L$10*100),2)</f>
        <v>#VALUE!</v>
      </c>
      <c r="M114" s="68" t="e">
        <f>ROUND(('2. Tong hop diem KTDG'!M115/'2. Tong hop diem KTDG'!M$10*100),2)</f>
        <v>#VALUE!</v>
      </c>
      <c r="N114" s="68" t="e">
        <f>ROUND(('2. Tong hop diem KTDG'!N115/'2. Tong hop diem KTDG'!N$10*100),2)</f>
        <v>#VALUE!</v>
      </c>
      <c r="O114" s="68" t="e">
        <f>ROUND(('2. Tong hop diem KTDG'!O115/'2. Tong hop diem KTDG'!O$10*100),2)</f>
        <v>#VALUE!</v>
      </c>
      <c r="P114" s="68" t="e">
        <f>ROUND(('2. Tong hop diem KTDG'!P115/'2. Tong hop diem KTDG'!P$10*100),2)</f>
        <v>#VALUE!</v>
      </c>
      <c r="Q114" s="68" t="e">
        <f>ROUND(('2. Tong hop diem KTDG'!Q115/'2. Tong hop diem KTDG'!Q$10*100),2)</f>
        <v>#VALUE!</v>
      </c>
      <c r="R114" s="68" t="e">
        <f>ROUND(('2. Tong hop diem KTDG'!R115/'2. Tong hop diem KTDG'!R$10*100),2)</f>
        <v>#VALUE!</v>
      </c>
      <c r="S114" s="68" t="e">
        <f>ROUND(('2. Tong hop diem KTDG'!S115/'2. Tong hop diem KTDG'!S$10*100),2)</f>
        <v>#VALUE!</v>
      </c>
      <c r="T114" s="68" t="e">
        <f>ROUND(('2. Tong hop diem KTDG'!T115/'2. Tong hop diem KTDG'!T$10*100),2)</f>
        <v>#VALUE!</v>
      </c>
      <c r="U114" s="68" t="e">
        <f>ROUND(('2. Tong hop diem KTDG'!U115/'2. Tong hop diem KTDG'!U$10*100),2)</f>
        <v>#VALUE!</v>
      </c>
      <c r="V114" s="68" t="e">
        <f>ROUND(('2. Tong hop diem KTDG'!V115/'2. Tong hop diem KTDG'!V$10*100),2)</f>
        <v>#VALUE!</v>
      </c>
      <c r="W114" s="68" t="e">
        <f>ROUND(('2. Tong hop diem KTDG'!W115/'2. Tong hop diem KTDG'!W$10*100),2)</f>
        <v>#VALUE!</v>
      </c>
      <c r="X114" s="68" t="e">
        <f>ROUND(('2. Tong hop diem KTDG'!X115/'2. Tong hop diem KTDG'!X$10*100),2)</f>
        <v>#VALUE!</v>
      </c>
      <c r="Y114" s="68" t="e">
        <f>ROUND(('2. Tong hop diem KTDG'!Y115/'2. Tong hop diem KTDG'!Y$10*100),2)</f>
        <v>#VALUE!</v>
      </c>
      <c r="Z114" s="68" t="e">
        <f>ROUND(('2. Tong hop diem KTDG'!Z115/'2. Tong hop diem KTDG'!Z$10*100),2)</f>
        <v>#VALUE!</v>
      </c>
      <c r="AA114" s="68" t="e">
        <f>ROUND(('2. Tong hop diem KTDG'!AA115/'2. Tong hop diem KTDG'!AA$10*100),2)</f>
        <v>#VALUE!</v>
      </c>
      <c r="AB114" s="68" t="e">
        <f>ROUND(('2. Tong hop diem KTDG'!AB115/'2. Tong hop diem KTDG'!AB$10*100),2)</f>
        <v>#VALUE!</v>
      </c>
      <c r="AC114" s="68" t="e">
        <f>ROUND(('2. Tong hop diem KTDG'!AC115/'2. Tong hop diem KTDG'!AC$10*100),2)</f>
        <v>#VALUE!</v>
      </c>
      <c r="AD114" s="68" t="e">
        <f>ROUND(('2. Tong hop diem KTDG'!AD115/'2. Tong hop diem KTDG'!AD$10*100),2)</f>
        <v>#VALUE!</v>
      </c>
      <c r="AE114" s="69">
        <f t="shared" si="13"/>
        <v>0</v>
      </c>
      <c r="AF114" s="70">
        <f t="shared" si="14"/>
        <v>0</v>
      </c>
      <c r="AG114" s="70">
        <f t="shared" si="15"/>
        <v>0</v>
      </c>
      <c r="AH114" s="70">
        <f t="shared" si="16"/>
        <v>0</v>
      </c>
      <c r="AI114" s="70">
        <f t="shared" si="17"/>
        <v>0</v>
      </c>
      <c r="AJ114" s="70">
        <f t="shared" si="18"/>
        <v>0</v>
      </c>
      <c r="AK114" s="70" t="e">
        <f t="shared" si="19"/>
        <v>#DIV/0!</v>
      </c>
      <c r="AL114" s="70" t="e">
        <f t="shared" si="20"/>
        <v>#DIV/0!</v>
      </c>
      <c r="AM114" s="70" t="e">
        <f t="shared" si="21"/>
        <v>#DIV/0!</v>
      </c>
      <c r="AN114" s="70" t="e">
        <f t="shared" si="22"/>
        <v>#DIV/0!</v>
      </c>
      <c r="AO114" s="70" t="e">
        <f t="shared" si="23"/>
        <v>#DIV/0!</v>
      </c>
    </row>
    <row r="115" spans="1:41" ht="40" customHeight="1" x14ac:dyDescent="0.35">
      <c r="A115" s="66">
        <v>106</v>
      </c>
      <c r="B115" s="61" t="s">
        <v>30</v>
      </c>
      <c r="C115" s="61" t="s">
        <v>30</v>
      </c>
      <c r="D115" s="71" t="s">
        <v>30</v>
      </c>
      <c r="E115" s="61" t="s">
        <v>30</v>
      </c>
      <c r="F115" s="68" t="e">
        <f>ROUND(('2. Tong hop diem KTDG'!F116/'2. Tong hop diem KTDG'!F$10*100),2)</f>
        <v>#VALUE!</v>
      </c>
      <c r="G115" s="68" t="e">
        <f>ROUND(('2. Tong hop diem KTDG'!G116/'2. Tong hop diem KTDG'!G$10*100),2)</f>
        <v>#VALUE!</v>
      </c>
      <c r="H115" s="68" t="e">
        <f>ROUND(('2. Tong hop diem KTDG'!H116/'2. Tong hop diem KTDG'!H$10*100),2)</f>
        <v>#VALUE!</v>
      </c>
      <c r="I115" s="68" t="e">
        <f>ROUND(('2. Tong hop diem KTDG'!I116/'2. Tong hop diem KTDG'!I$10*100),2)</f>
        <v>#VALUE!</v>
      </c>
      <c r="J115" s="68" t="e">
        <f>ROUND(('2. Tong hop diem KTDG'!J116/'2. Tong hop diem KTDG'!J$10*100),2)</f>
        <v>#VALUE!</v>
      </c>
      <c r="K115" s="68" t="e">
        <f>ROUND(('2. Tong hop diem KTDG'!K116/'2. Tong hop diem KTDG'!K$10*100),2)</f>
        <v>#VALUE!</v>
      </c>
      <c r="L115" s="68" t="e">
        <f>ROUND(('2. Tong hop diem KTDG'!L116/'2. Tong hop diem KTDG'!L$10*100),2)</f>
        <v>#VALUE!</v>
      </c>
      <c r="M115" s="68" t="e">
        <f>ROUND(('2. Tong hop diem KTDG'!M116/'2. Tong hop diem KTDG'!M$10*100),2)</f>
        <v>#VALUE!</v>
      </c>
      <c r="N115" s="68" t="e">
        <f>ROUND(('2. Tong hop diem KTDG'!N116/'2. Tong hop diem KTDG'!N$10*100),2)</f>
        <v>#VALUE!</v>
      </c>
      <c r="O115" s="68" t="e">
        <f>ROUND(('2. Tong hop diem KTDG'!O116/'2. Tong hop diem KTDG'!O$10*100),2)</f>
        <v>#VALUE!</v>
      </c>
      <c r="P115" s="68" t="e">
        <f>ROUND(('2. Tong hop diem KTDG'!P116/'2. Tong hop diem KTDG'!P$10*100),2)</f>
        <v>#VALUE!</v>
      </c>
      <c r="Q115" s="68" t="e">
        <f>ROUND(('2. Tong hop diem KTDG'!Q116/'2. Tong hop diem KTDG'!Q$10*100),2)</f>
        <v>#VALUE!</v>
      </c>
      <c r="R115" s="68" t="e">
        <f>ROUND(('2. Tong hop diem KTDG'!R116/'2. Tong hop diem KTDG'!R$10*100),2)</f>
        <v>#VALUE!</v>
      </c>
      <c r="S115" s="68" t="e">
        <f>ROUND(('2. Tong hop diem KTDG'!S116/'2. Tong hop diem KTDG'!S$10*100),2)</f>
        <v>#VALUE!</v>
      </c>
      <c r="T115" s="68" t="e">
        <f>ROUND(('2. Tong hop diem KTDG'!T116/'2. Tong hop diem KTDG'!T$10*100),2)</f>
        <v>#VALUE!</v>
      </c>
      <c r="U115" s="68" t="e">
        <f>ROUND(('2. Tong hop diem KTDG'!U116/'2. Tong hop diem KTDG'!U$10*100),2)</f>
        <v>#VALUE!</v>
      </c>
      <c r="V115" s="68" t="e">
        <f>ROUND(('2. Tong hop diem KTDG'!V116/'2. Tong hop diem KTDG'!V$10*100),2)</f>
        <v>#VALUE!</v>
      </c>
      <c r="W115" s="68" t="e">
        <f>ROUND(('2. Tong hop diem KTDG'!W116/'2. Tong hop diem KTDG'!W$10*100),2)</f>
        <v>#VALUE!</v>
      </c>
      <c r="X115" s="68" t="e">
        <f>ROUND(('2. Tong hop diem KTDG'!X116/'2. Tong hop diem KTDG'!X$10*100),2)</f>
        <v>#VALUE!</v>
      </c>
      <c r="Y115" s="68" t="e">
        <f>ROUND(('2. Tong hop diem KTDG'!Y116/'2. Tong hop diem KTDG'!Y$10*100),2)</f>
        <v>#VALUE!</v>
      </c>
      <c r="Z115" s="68" t="e">
        <f>ROUND(('2. Tong hop diem KTDG'!Z116/'2. Tong hop diem KTDG'!Z$10*100),2)</f>
        <v>#VALUE!</v>
      </c>
      <c r="AA115" s="68" t="e">
        <f>ROUND(('2. Tong hop diem KTDG'!AA116/'2. Tong hop diem KTDG'!AA$10*100),2)</f>
        <v>#VALUE!</v>
      </c>
      <c r="AB115" s="68" t="e">
        <f>ROUND(('2. Tong hop diem KTDG'!AB116/'2. Tong hop diem KTDG'!AB$10*100),2)</f>
        <v>#VALUE!</v>
      </c>
      <c r="AC115" s="68" t="e">
        <f>ROUND(('2. Tong hop diem KTDG'!AC116/'2. Tong hop diem KTDG'!AC$10*100),2)</f>
        <v>#VALUE!</v>
      </c>
      <c r="AD115" s="68" t="e">
        <f>ROUND(('2. Tong hop diem KTDG'!AD116/'2. Tong hop diem KTDG'!AD$10*100),2)</f>
        <v>#VALUE!</v>
      </c>
      <c r="AE115" s="69">
        <f t="shared" si="13"/>
        <v>0</v>
      </c>
      <c r="AF115" s="70">
        <f t="shared" si="14"/>
        <v>0</v>
      </c>
      <c r="AG115" s="70">
        <f t="shared" si="15"/>
        <v>0</v>
      </c>
      <c r="AH115" s="70">
        <f t="shared" si="16"/>
        <v>0</v>
      </c>
      <c r="AI115" s="70">
        <f t="shared" si="17"/>
        <v>0</v>
      </c>
      <c r="AJ115" s="70">
        <f t="shared" si="18"/>
        <v>0</v>
      </c>
      <c r="AK115" s="70" t="e">
        <f t="shared" si="19"/>
        <v>#DIV/0!</v>
      </c>
      <c r="AL115" s="70" t="e">
        <f t="shared" si="20"/>
        <v>#DIV/0!</v>
      </c>
      <c r="AM115" s="70" t="e">
        <f t="shared" si="21"/>
        <v>#DIV/0!</v>
      </c>
      <c r="AN115" s="70" t="e">
        <f t="shared" si="22"/>
        <v>#DIV/0!</v>
      </c>
      <c r="AO115" s="70" t="e">
        <f t="shared" si="23"/>
        <v>#DIV/0!</v>
      </c>
    </row>
    <row r="116" spans="1:41" ht="40" customHeight="1" x14ac:dyDescent="0.35">
      <c r="A116" s="66">
        <v>107</v>
      </c>
      <c r="B116" s="61" t="s">
        <v>30</v>
      </c>
      <c r="C116" s="61" t="s">
        <v>30</v>
      </c>
      <c r="D116" s="71" t="s">
        <v>30</v>
      </c>
      <c r="E116" s="61" t="s">
        <v>30</v>
      </c>
      <c r="F116" s="68" t="e">
        <f>ROUND(('2. Tong hop diem KTDG'!F117/'2. Tong hop diem KTDG'!F$10*100),2)</f>
        <v>#VALUE!</v>
      </c>
      <c r="G116" s="68" t="e">
        <f>ROUND(('2. Tong hop diem KTDG'!G117/'2. Tong hop diem KTDG'!G$10*100),2)</f>
        <v>#VALUE!</v>
      </c>
      <c r="H116" s="68" t="e">
        <f>ROUND(('2. Tong hop diem KTDG'!H117/'2. Tong hop diem KTDG'!H$10*100),2)</f>
        <v>#VALUE!</v>
      </c>
      <c r="I116" s="68" t="e">
        <f>ROUND(('2. Tong hop diem KTDG'!I117/'2. Tong hop diem KTDG'!I$10*100),2)</f>
        <v>#VALUE!</v>
      </c>
      <c r="J116" s="68" t="e">
        <f>ROUND(('2. Tong hop diem KTDG'!J117/'2. Tong hop diem KTDG'!J$10*100),2)</f>
        <v>#VALUE!</v>
      </c>
      <c r="K116" s="68" t="e">
        <f>ROUND(('2. Tong hop diem KTDG'!K117/'2. Tong hop diem KTDG'!K$10*100),2)</f>
        <v>#VALUE!</v>
      </c>
      <c r="L116" s="68" t="e">
        <f>ROUND(('2. Tong hop diem KTDG'!L117/'2. Tong hop diem KTDG'!L$10*100),2)</f>
        <v>#VALUE!</v>
      </c>
      <c r="M116" s="68" t="e">
        <f>ROUND(('2. Tong hop diem KTDG'!M117/'2. Tong hop diem KTDG'!M$10*100),2)</f>
        <v>#VALUE!</v>
      </c>
      <c r="N116" s="68" t="e">
        <f>ROUND(('2. Tong hop diem KTDG'!N117/'2. Tong hop diem KTDG'!N$10*100),2)</f>
        <v>#VALUE!</v>
      </c>
      <c r="O116" s="68" t="e">
        <f>ROUND(('2. Tong hop diem KTDG'!O117/'2. Tong hop diem KTDG'!O$10*100),2)</f>
        <v>#VALUE!</v>
      </c>
      <c r="P116" s="68" t="e">
        <f>ROUND(('2. Tong hop diem KTDG'!P117/'2. Tong hop diem KTDG'!P$10*100),2)</f>
        <v>#VALUE!</v>
      </c>
      <c r="Q116" s="68" t="e">
        <f>ROUND(('2. Tong hop diem KTDG'!Q117/'2. Tong hop diem KTDG'!Q$10*100),2)</f>
        <v>#VALUE!</v>
      </c>
      <c r="R116" s="68" t="e">
        <f>ROUND(('2. Tong hop diem KTDG'!R117/'2. Tong hop diem KTDG'!R$10*100),2)</f>
        <v>#VALUE!</v>
      </c>
      <c r="S116" s="68" t="e">
        <f>ROUND(('2. Tong hop diem KTDG'!S117/'2. Tong hop diem KTDG'!S$10*100),2)</f>
        <v>#VALUE!</v>
      </c>
      <c r="T116" s="68" t="e">
        <f>ROUND(('2. Tong hop diem KTDG'!T117/'2. Tong hop diem KTDG'!T$10*100),2)</f>
        <v>#VALUE!</v>
      </c>
      <c r="U116" s="68" t="e">
        <f>ROUND(('2. Tong hop diem KTDG'!U117/'2. Tong hop diem KTDG'!U$10*100),2)</f>
        <v>#VALUE!</v>
      </c>
      <c r="V116" s="68" t="e">
        <f>ROUND(('2. Tong hop diem KTDG'!V117/'2. Tong hop diem KTDG'!V$10*100),2)</f>
        <v>#VALUE!</v>
      </c>
      <c r="W116" s="68" t="e">
        <f>ROUND(('2. Tong hop diem KTDG'!W117/'2. Tong hop diem KTDG'!W$10*100),2)</f>
        <v>#VALUE!</v>
      </c>
      <c r="X116" s="68" t="e">
        <f>ROUND(('2. Tong hop diem KTDG'!X117/'2. Tong hop diem KTDG'!X$10*100),2)</f>
        <v>#VALUE!</v>
      </c>
      <c r="Y116" s="68" t="e">
        <f>ROUND(('2. Tong hop diem KTDG'!Y117/'2. Tong hop diem KTDG'!Y$10*100),2)</f>
        <v>#VALUE!</v>
      </c>
      <c r="Z116" s="68" t="e">
        <f>ROUND(('2. Tong hop diem KTDG'!Z117/'2. Tong hop diem KTDG'!Z$10*100),2)</f>
        <v>#VALUE!</v>
      </c>
      <c r="AA116" s="68" t="e">
        <f>ROUND(('2. Tong hop diem KTDG'!AA117/'2. Tong hop diem KTDG'!AA$10*100),2)</f>
        <v>#VALUE!</v>
      </c>
      <c r="AB116" s="68" t="e">
        <f>ROUND(('2. Tong hop diem KTDG'!AB117/'2. Tong hop diem KTDG'!AB$10*100),2)</f>
        <v>#VALUE!</v>
      </c>
      <c r="AC116" s="68" t="e">
        <f>ROUND(('2. Tong hop diem KTDG'!AC117/'2. Tong hop diem KTDG'!AC$10*100),2)</f>
        <v>#VALUE!</v>
      </c>
      <c r="AD116" s="68" t="e">
        <f>ROUND(('2. Tong hop diem KTDG'!AD117/'2. Tong hop diem KTDG'!AD$10*100),2)</f>
        <v>#VALUE!</v>
      </c>
      <c r="AE116" s="69">
        <f t="shared" si="13"/>
        <v>0</v>
      </c>
      <c r="AF116" s="70">
        <f t="shared" si="14"/>
        <v>0</v>
      </c>
      <c r="AG116" s="70">
        <f t="shared" si="15"/>
        <v>0</v>
      </c>
      <c r="AH116" s="70">
        <f t="shared" si="16"/>
        <v>0</v>
      </c>
      <c r="AI116" s="70">
        <f t="shared" si="17"/>
        <v>0</v>
      </c>
      <c r="AJ116" s="70">
        <f t="shared" si="18"/>
        <v>0</v>
      </c>
      <c r="AK116" s="70" t="e">
        <f t="shared" si="19"/>
        <v>#DIV/0!</v>
      </c>
      <c r="AL116" s="70" t="e">
        <f t="shared" si="20"/>
        <v>#DIV/0!</v>
      </c>
      <c r="AM116" s="70" t="e">
        <f t="shared" si="21"/>
        <v>#DIV/0!</v>
      </c>
      <c r="AN116" s="70" t="e">
        <f t="shared" si="22"/>
        <v>#DIV/0!</v>
      </c>
      <c r="AO116" s="70" t="e">
        <f t="shared" si="23"/>
        <v>#DIV/0!</v>
      </c>
    </row>
    <row r="117" spans="1:41" ht="40" customHeight="1" x14ac:dyDescent="0.35">
      <c r="A117" s="66">
        <v>108</v>
      </c>
      <c r="B117" s="61" t="s">
        <v>30</v>
      </c>
      <c r="C117" s="61" t="s">
        <v>30</v>
      </c>
      <c r="D117" s="71" t="s">
        <v>30</v>
      </c>
      <c r="E117" s="61" t="s">
        <v>30</v>
      </c>
      <c r="F117" s="68" t="e">
        <f>ROUND(('2. Tong hop diem KTDG'!F118/'2. Tong hop diem KTDG'!F$10*100),2)</f>
        <v>#VALUE!</v>
      </c>
      <c r="G117" s="68" t="e">
        <f>ROUND(('2. Tong hop diem KTDG'!G118/'2. Tong hop diem KTDG'!G$10*100),2)</f>
        <v>#VALUE!</v>
      </c>
      <c r="H117" s="68" t="e">
        <f>ROUND(('2. Tong hop diem KTDG'!H118/'2. Tong hop diem KTDG'!H$10*100),2)</f>
        <v>#VALUE!</v>
      </c>
      <c r="I117" s="68" t="e">
        <f>ROUND(('2. Tong hop diem KTDG'!I118/'2. Tong hop diem KTDG'!I$10*100),2)</f>
        <v>#VALUE!</v>
      </c>
      <c r="J117" s="68" t="e">
        <f>ROUND(('2. Tong hop diem KTDG'!J118/'2. Tong hop diem KTDG'!J$10*100),2)</f>
        <v>#VALUE!</v>
      </c>
      <c r="K117" s="68" t="e">
        <f>ROUND(('2. Tong hop diem KTDG'!K118/'2. Tong hop diem KTDG'!K$10*100),2)</f>
        <v>#VALUE!</v>
      </c>
      <c r="L117" s="68" t="e">
        <f>ROUND(('2. Tong hop diem KTDG'!L118/'2. Tong hop diem KTDG'!L$10*100),2)</f>
        <v>#VALUE!</v>
      </c>
      <c r="M117" s="68" t="e">
        <f>ROUND(('2. Tong hop diem KTDG'!M118/'2. Tong hop diem KTDG'!M$10*100),2)</f>
        <v>#VALUE!</v>
      </c>
      <c r="N117" s="68" t="e">
        <f>ROUND(('2. Tong hop diem KTDG'!N118/'2. Tong hop diem KTDG'!N$10*100),2)</f>
        <v>#VALUE!</v>
      </c>
      <c r="O117" s="68" t="e">
        <f>ROUND(('2. Tong hop diem KTDG'!O118/'2. Tong hop diem KTDG'!O$10*100),2)</f>
        <v>#VALUE!</v>
      </c>
      <c r="P117" s="68" t="e">
        <f>ROUND(('2. Tong hop diem KTDG'!P118/'2. Tong hop diem KTDG'!P$10*100),2)</f>
        <v>#VALUE!</v>
      </c>
      <c r="Q117" s="68" t="e">
        <f>ROUND(('2. Tong hop diem KTDG'!Q118/'2. Tong hop diem KTDG'!Q$10*100),2)</f>
        <v>#VALUE!</v>
      </c>
      <c r="R117" s="68" t="e">
        <f>ROUND(('2. Tong hop diem KTDG'!R118/'2. Tong hop diem KTDG'!R$10*100),2)</f>
        <v>#VALUE!</v>
      </c>
      <c r="S117" s="68" t="e">
        <f>ROUND(('2. Tong hop diem KTDG'!S118/'2. Tong hop diem KTDG'!S$10*100),2)</f>
        <v>#VALUE!</v>
      </c>
      <c r="T117" s="68" t="e">
        <f>ROUND(('2. Tong hop diem KTDG'!T118/'2. Tong hop diem KTDG'!T$10*100),2)</f>
        <v>#VALUE!</v>
      </c>
      <c r="U117" s="68" t="e">
        <f>ROUND(('2. Tong hop diem KTDG'!U118/'2. Tong hop diem KTDG'!U$10*100),2)</f>
        <v>#VALUE!</v>
      </c>
      <c r="V117" s="68" t="e">
        <f>ROUND(('2. Tong hop diem KTDG'!V118/'2. Tong hop diem KTDG'!V$10*100),2)</f>
        <v>#VALUE!</v>
      </c>
      <c r="W117" s="68" t="e">
        <f>ROUND(('2. Tong hop diem KTDG'!W118/'2. Tong hop diem KTDG'!W$10*100),2)</f>
        <v>#VALUE!</v>
      </c>
      <c r="X117" s="68" t="e">
        <f>ROUND(('2. Tong hop diem KTDG'!X118/'2. Tong hop diem KTDG'!X$10*100),2)</f>
        <v>#VALUE!</v>
      </c>
      <c r="Y117" s="68" t="e">
        <f>ROUND(('2. Tong hop diem KTDG'!Y118/'2. Tong hop diem KTDG'!Y$10*100),2)</f>
        <v>#VALUE!</v>
      </c>
      <c r="Z117" s="68" t="e">
        <f>ROUND(('2. Tong hop diem KTDG'!Z118/'2. Tong hop diem KTDG'!Z$10*100),2)</f>
        <v>#VALUE!</v>
      </c>
      <c r="AA117" s="68" t="e">
        <f>ROUND(('2. Tong hop diem KTDG'!AA118/'2. Tong hop diem KTDG'!AA$10*100),2)</f>
        <v>#VALUE!</v>
      </c>
      <c r="AB117" s="68" t="e">
        <f>ROUND(('2. Tong hop diem KTDG'!AB118/'2. Tong hop diem KTDG'!AB$10*100),2)</f>
        <v>#VALUE!</v>
      </c>
      <c r="AC117" s="68" t="e">
        <f>ROUND(('2. Tong hop diem KTDG'!AC118/'2. Tong hop diem KTDG'!AC$10*100),2)</f>
        <v>#VALUE!</v>
      </c>
      <c r="AD117" s="68" t="e">
        <f>ROUND(('2. Tong hop diem KTDG'!AD118/'2. Tong hop diem KTDG'!AD$10*100),2)</f>
        <v>#VALUE!</v>
      </c>
      <c r="AE117" s="69">
        <f t="shared" si="13"/>
        <v>0</v>
      </c>
      <c r="AF117" s="70">
        <f t="shared" si="14"/>
        <v>0</v>
      </c>
      <c r="AG117" s="70">
        <f t="shared" si="15"/>
        <v>0</v>
      </c>
      <c r="AH117" s="70">
        <f t="shared" si="16"/>
        <v>0</v>
      </c>
      <c r="AI117" s="70">
        <f t="shared" si="17"/>
        <v>0</v>
      </c>
      <c r="AJ117" s="70">
        <f t="shared" si="18"/>
        <v>0</v>
      </c>
      <c r="AK117" s="70" t="e">
        <f t="shared" si="19"/>
        <v>#DIV/0!</v>
      </c>
      <c r="AL117" s="70" t="e">
        <f t="shared" si="20"/>
        <v>#DIV/0!</v>
      </c>
      <c r="AM117" s="70" t="e">
        <f t="shared" si="21"/>
        <v>#DIV/0!</v>
      </c>
      <c r="AN117" s="70" t="e">
        <f t="shared" si="22"/>
        <v>#DIV/0!</v>
      </c>
      <c r="AO117" s="70" t="e">
        <f t="shared" si="23"/>
        <v>#DIV/0!</v>
      </c>
    </row>
    <row r="118" spans="1:41" ht="40" customHeight="1" x14ac:dyDescent="0.35">
      <c r="A118" s="66">
        <v>109</v>
      </c>
      <c r="B118" s="61" t="s">
        <v>30</v>
      </c>
      <c r="C118" s="61" t="s">
        <v>30</v>
      </c>
      <c r="D118" s="71" t="s">
        <v>30</v>
      </c>
      <c r="E118" s="61" t="s">
        <v>30</v>
      </c>
      <c r="F118" s="68" t="e">
        <f>ROUND(('2. Tong hop diem KTDG'!F119/'2. Tong hop diem KTDG'!F$10*100),2)</f>
        <v>#VALUE!</v>
      </c>
      <c r="G118" s="68" t="e">
        <f>ROUND(('2. Tong hop diem KTDG'!G119/'2. Tong hop diem KTDG'!G$10*100),2)</f>
        <v>#VALUE!</v>
      </c>
      <c r="H118" s="68" t="e">
        <f>ROUND(('2. Tong hop diem KTDG'!H119/'2. Tong hop diem KTDG'!H$10*100),2)</f>
        <v>#VALUE!</v>
      </c>
      <c r="I118" s="68" t="e">
        <f>ROUND(('2. Tong hop diem KTDG'!I119/'2. Tong hop diem KTDG'!I$10*100),2)</f>
        <v>#VALUE!</v>
      </c>
      <c r="J118" s="68" t="e">
        <f>ROUND(('2. Tong hop diem KTDG'!J119/'2. Tong hop diem KTDG'!J$10*100),2)</f>
        <v>#VALUE!</v>
      </c>
      <c r="K118" s="68" t="e">
        <f>ROUND(('2. Tong hop diem KTDG'!K119/'2. Tong hop diem KTDG'!K$10*100),2)</f>
        <v>#VALUE!</v>
      </c>
      <c r="L118" s="68" t="e">
        <f>ROUND(('2. Tong hop diem KTDG'!L119/'2. Tong hop diem KTDG'!L$10*100),2)</f>
        <v>#VALUE!</v>
      </c>
      <c r="M118" s="68" t="e">
        <f>ROUND(('2. Tong hop diem KTDG'!M119/'2. Tong hop diem KTDG'!M$10*100),2)</f>
        <v>#VALUE!</v>
      </c>
      <c r="N118" s="68" t="e">
        <f>ROUND(('2. Tong hop diem KTDG'!N119/'2. Tong hop diem KTDG'!N$10*100),2)</f>
        <v>#VALUE!</v>
      </c>
      <c r="O118" s="68" t="e">
        <f>ROUND(('2. Tong hop diem KTDG'!O119/'2. Tong hop diem KTDG'!O$10*100),2)</f>
        <v>#VALUE!</v>
      </c>
      <c r="P118" s="68" t="e">
        <f>ROUND(('2. Tong hop diem KTDG'!P119/'2. Tong hop diem KTDG'!P$10*100),2)</f>
        <v>#VALUE!</v>
      </c>
      <c r="Q118" s="68" t="e">
        <f>ROUND(('2. Tong hop diem KTDG'!Q119/'2. Tong hop diem KTDG'!Q$10*100),2)</f>
        <v>#VALUE!</v>
      </c>
      <c r="R118" s="68" t="e">
        <f>ROUND(('2. Tong hop diem KTDG'!R119/'2. Tong hop diem KTDG'!R$10*100),2)</f>
        <v>#VALUE!</v>
      </c>
      <c r="S118" s="68" t="e">
        <f>ROUND(('2. Tong hop diem KTDG'!S119/'2. Tong hop diem KTDG'!S$10*100),2)</f>
        <v>#VALUE!</v>
      </c>
      <c r="T118" s="68" t="e">
        <f>ROUND(('2. Tong hop diem KTDG'!T119/'2. Tong hop diem KTDG'!T$10*100),2)</f>
        <v>#VALUE!</v>
      </c>
      <c r="U118" s="68" t="e">
        <f>ROUND(('2. Tong hop diem KTDG'!U119/'2. Tong hop diem KTDG'!U$10*100),2)</f>
        <v>#VALUE!</v>
      </c>
      <c r="V118" s="68" t="e">
        <f>ROUND(('2. Tong hop diem KTDG'!V119/'2. Tong hop diem KTDG'!V$10*100),2)</f>
        <v>#VALUE!</v>
      </c>
      <c r="W118" s="68" t="e">
        <f>ROUND(('2. Tong hop diem KTDG'!W119/'2. Tong hop diem KTDG'!W$10*100),2)</f>
        <v>#VALUE!</v>
      </c>
      <c r="X118" s="68" t="e">
        <f>ROUND(('2. Tong hop diem KTDG'!X119/'2. Tong hop diem KTDG'!X$10*100),2)</f>
        <v>#VALUE!</v>
      </c>
      <c r="Y118" s="68" t="e">
        <f>ROUND(('2. Tong hop diem KTDG'!Y119/'2. Tong hop diem KTDG'!Y$10*100),2)</f>
        <v>#VALUE!</v>
      </c>
      <c r="Z118" s="68" t="e">
        <f>ROUND(('2. Tong hop diem KTDG'!Z119/'2. Tong hop diem KTDG'!Z$10*100),2)</f>
        <v>#VALUE!</v>
      </c>
      <c r="AA118" s="68" t="e">
        <f>ROUND(('2. Tong hop diem KTDG'!AA119/'2. Tong hop diem KTDG'!AA$10*100),2)</f>
        <v>#VALUE!</v>
      </c>
      <c r="AB118" s="68" t="e">
        <f>ROUND(('2. Tong hop diem KTDG'!AB119/'2. Tong hop diem KTDG'!AB$10*100),2)</f>
        <v>#VALUE!</v>
      </c>
      <c r="AC118" s="68" t="e">
        <f>ROUND(('2. Tong hop diem KTDG'!AC119/'2. Tong hop diem KTDG'!AC$10*100),2)</f>
        <v>#VALUE!</v>
      </c>
      <c r="AD118" s="68" t="e">
        <f>ROUND(('2. Tong hop diem KTDG'!AD119/'2. Tong hop diem KTDG'!AD$10*100),2)</f>
        <v>#VALUE!</v>
      </c>
      <c r="AE118" s="69">
        <f t="shared" si="13"/>
        <v>0</v>
      </c>
      <c r="AF118" s="70">
        <f t="shared" si="14"/>
        <v>0</v>
      </c>
      <c r="AG118" s="70">
        <f t="shared" si="15"/>
        <v>0</v>
      </c>
      <c r="AH118" s="70">
        <f t="shared" si="16"/>
        <v>0</v>
      </c>
      <c r="AI118" s="70">
        <f t="shared" si="17"/>
        <v>0</v>
      </c>
      <c r="AJ118" s="70">
        <f t="shared" si="18"/>
        <v>0</v>
      </c>
      <c r="AK118" s="70" t="e">
        <f t="shared" si="19"/>
        <v>#DIV/0!</v>
      </c>
      <c r="AL118" s="70" t="e">
        <f t="shared" si="20"/>
        <v>#DIV/0!</v>
      </c>
      <c r="AM118" s="70" t="e">
        <f t="shared" si="21"/>
        <v>#DIV/0!</v>
      </c>
      <c r="AN118" s="70" t="e">
        <f t="shared" si="22"/>
        <v>#DIV/0!</v>
      </c>
      <c r="AO118" s="70" t="e">
        <f t="shared" si="23"/>
        <v>#DIV/0!</v>
      </c>
    </row>
    <row r="119" spans="1:41" ht="40" customHeight="1" x14ac:dyDescent="0.35">
      <c r="A119" s="66">
        <v>110</v>
      </c>
      <c r="B119" s="61" t="s">
        <v>30</v>
      </c>
      <c r="C119" s="61" t="s">
        <v>30</v>
      </c>
      <c r="D119" s="71" t="s">
        <v>30</v>
      </c>
      <c r="E119" s="61" t="s">
        <v>30</v>
      </c>
      <c r="F119" s="68" t="e">
        <f>ROUND(('2. Tong hop diem KTDG'!F120/'2. Tong hop diem KTDG'!F$10*100),2)</f>
        <v>#VALUE!</v>
      </c>
      <c r="G119" s="68" t="e">
        <f>ROUND(('2. Tong hop diem KTDG'!G120/'2. Tong hop diem KTDG'!G$10*100),2)</f>
        <v>#VALUE!</v>
      </c>
      <c r="H119" s="68" t="e">
        <f>ROUND(('2. Tong hop diem KTDG'!H120/'2. Tong hop diem KTDG'!H$10*100),2)</f>
        <v>#VALUE!</v>
      </c>
      <c r="I119" s="68" t="e">
        <f>ROUND(('2. Tong hop diem KTDG'!I120/'2. Tong hop diem KTDG'!I$10*100),2)</f>
        <v>#VALUE!</v>
      </c>
      <c r="J119" s="68" t="e">
        <f>ROUND(('2. Tong hop diem KTDG'!J120/'2. Tong hop diem KTDG'!J$10*100),2)</f>
        <v>#VALUE!</v>
      </c>
      <c r="K119" s="68" t="e">
        <f>ROUND(('2. Tong hop diem KTDG'!K120/'2. Tong hop diem KTDG'!K$10*100),2)</f>
        <v>#VALUE!</v>
      </c>
      <c r="L119" s="68" t="e">
        <f>ROUND(('2. Tong hop diem KTDG'!L120/'2. Tong hop diem KTDG'!L$10*100),2)</f>
        <v>#VALUE!</v>
      </c>
      <c r="M119" s="68" t="e">
        <f>ROUND(('2. Tong hop diem KTDG'!M120/'2. Tong hop diem KTDG'!M$10*100),2)</f>
        <v>#VALUE!</v>
      </c>
      <c r="N119" s="68" t="e">
        <f>ROUND(('2. Tong hop diem KTDG'!N120/'2. Tong hop diem KTDG'!N$10*100),2)</f>
        <v>#VALUE!</v>
      </c>
      <c r="O119" s="68" t="e">
        <f>ROUND(('2. Tong hop diem KTDG'!O120/'2. Tong hop diem KTDG'!O$10*100),2)</f>
        <v>#VALUE!</v>
      </c>
      <c r="P119" s="68" t="e">
        <f>ROUND(('2. Tong hop diem KTDG'!P120/'2. Tong hop diem KTDG'!P$10*100),2)</f>
        <v>#VALUE!</v>
      </c>
      <c r="Q119" s="68" t="e">
        <f>ROUND(('2. Tong hop diem KTDG'!Q120/'2. Tong hop diem KTDG'!Q$10*100),2)</f>
        <v>#VALUE!</v>
      </c>
      <c r="R119" s="68" t="e">
        <f>ROUND(('2. Tong hop diem KTDG'!R120/'2. Tong hop diem KTDG'!R$10*100),2)</f>
        <v>#VALUE!</v>
      </c>
      <c r="S119" s="68" t="e">
        <f>ROUND(('2. Tong hop diem KTDG'!S120/'2. Tong hop diem KTDG'!S$10*100),2)</f>
        <v>#VALUE!</v>
      </c>
      <c r="T119" s="68" t="e">
        <f>ROUND(('2. Tong hop diem KTDG'!T120/'2. Tong hop diem KTDG'!T$10*100),2)</f>
        <v>#VALUE!</v>
      </c>
      <c r="U119" s="68" t="e">
        <f>ROUND(('2. Tong hop diem KTDG'!U120/'2. Tong hop diem KTDG'!U$10*100),2)</f>
        <v>#VALUE!</v>
      </c>
      <c r="V119" s="68" t="e">
        <f>ROUND(('2. Tong hop diem KTDG'!V120/'2. Tong hop diem KTDG'!V$10*100),2)</f>
        <v>#VALUE!</v>
      </c>
      <c r="W119" s="68" t="e">
        <f>ROUND(('2. Tong hop diem KTDG'!W120/'2. Tong hop diem KTDG'!W$10*100),2)</f>
        <v>#VALUE!</v>
      </c>
      <c r="X119" s="68" t="e">
        <f>ROUND(('2. Tong hop diem KTDG'!X120/'2. Tong hop diem KTDG'!X$10*100),2)</f>
        <v>#VALUE!</v>
      </c>
      <c r="Y119" s="68" t="e">
        <f>ROUND(('2. Tong hop diem KTDG'!Y120/'2. Tong hop diem KTDG'!Y$10*100),2)</f>
        <v>#VALUE!</v>
      </c>
      <c r="Z119" s="68" t="e">
        <f>ROUND(('2. Tong hop diem KTDG'!Z120/'2. Tong hop diem KTDG'!Z$10*100),2)</f>
        <v>#VALUE!</v>
      </c>
      <c r="AA119" s="68" t="e">
        <f>ROUND(('2. Tong hop diem KTDG'!AA120/'2. Tong hop diem KTDG'!AA$10*100),2)</f>
        <v>#VALUE!</v>
      </c>
      <c r="AB119" s="68" t="e">
        <f>ROUND(('2. Tong hop diem KTDG'!AB120/'2. Tong hop diem KTDG'!AB$10*100),2)</f>
        <v>#VALUE!</v>
      </c>
      <c r="AC119" s="68" t="e">
        <f>ROUND(('2. Tong hop diem KTDG'!AC120/'2. Tong hop diem KTDG'!AC$10*100),2)</f>
        <v>#VALUE!</v>
      </c>
      <c r="AD119" s="68" t="e">
        <f>ROUND(('2. Tong hop diem KTDG'!AD120/'2. Tong hop diem KTDG'!AD$10*100),2)</f>
        <v>#VALUE!</v>
      </c>
      <c r="AE119" s="69">
        <f t="shared" si="13"/>
        <v>0</v>
      </c>
      <c r="AF119" s="70">
        <f t="shared" si="14"/>
        <v>0</v>
      </c>
      <c r="AG119" s="70">
        <f t="shared" si="15"/>
        <v>0</v>
      </c>
      <c r="AH119" s="70">
        <f t="shared" si="16"/>
        <v>0</v>
      </c>
      <c r="AI119" s="70">
        <f t="shared" si="17"/>
        <v>0</v>
      </c>
      <c r="AJ119" s="70">
        <f t="shared" si="18"/>
        <v>0</v>
      </c>
      <c r="AK119" s="70" t="e">
        <f t="shared" si="19"/>
        <v>#DIV/0!</v>
      </c>
      <c r="AL119" s="70" t="e">
        <f t="shared" si="20"/>
        <v>#DIV/0!</v>
      </c>
      <c r="AM119" s="70" t="e">
        <f t="shared" si="21"/>
        <v>#DIV/0!</v>
      </c>
      <c r="AN119" s="70" t="e">
        <f t="shared" si="22"/>
        <v>#DIV/0!</v>
      </c>
      <c r="AO119" s="70" t="e">
        <f t="shared" si="23"/>
        <v>#DIV/0!</v>
      </c>
    </row>
    <row r="120" spans="1:41" ht="40" customHeight="1" x14ac:dyDescent="0.35">
      <c r="A120" s="66">
        <v>111</v>
      </c>
      <c r="B120" s="61" t="s">
        <v>30</v>
      </c>
      <c r="C120" s="61" t="s">
        <v>30</v>
      </c>
      <c r="D120" s="71" t="s">
        <v>30</v>
      </c>
      <c r="E120" s="61" t="s">
        <v>30</v>
      </c>
      <c r="F120" s="68" t="e">
        <f>ROUND(('2. Tong hop diem KTDG'!F121/'2. Tong hop diem KTDG'!F$10*100),2)</f>
        <v>#VALUE!</v>
      </c>
      <c r="G120" s="68" t="e">
        <f>ROUND(('2. Tong hop diem KTDG'!G121/'2. Tong hop diem KTDG'!G$10*100),2)</f>
        <v>#VALUE!</v>
      </c>
      <c r="H120" s="68" t="e">
        <f>ROUND(('2. Tong hop diem KTDG'!H121/'2. Tong hop diem KTDG'!H$10*100),2)</f>
        <v>#VALUE!</v>
      </c>
      <c r="I120" s="68" t="e">
        <f>ROUND(('2. Tong hop diem KTDG'!I121/'2. Tong hop diem KTDG'!I$10*100),2)</f>
        <v>#VALUE!</v>
      </c>
      <c r="J120" s="68" t="e">
        <f>ROUND(('2. Tong hop diem KTDG'!J121/'2. Tong hop diem KTDG'!J$10*100),2)</f>
        <v>#VALUE!</v>
      </c>
      <c r="K120" s="68" t="e">
        <f>ROUND(('2. Tong hop diem KTDG'!K121/'2. Tong hop diem KTDG'!K$10*100),2)</f>
        <v>#VALUE!</v>
      </c>
      <c r="L120" s="68" t="e">
        <f>ROUND(('2. Tong hop diem KTDG'!L121/'2. Tong hop diem KTDG'!L$10*100),2)</f>
        <v>#VALUE!</v>
      </c>
      <c r="M120" s="68" t="e">
        <f>ROUND(('2. Tong hop diem KTDG'!M121/'2. Tong hop diem KTDG'!M$10*100),2)</f>
        <v>#VALUE!</v>
      </c>
      <c r="N120" s="68" t="e">
        <f>ROUND(('2. Tong hop diem KTDG'!N121/'2. Tong hop diem KTDG'!N$10*100),2)</f>
        <v>#VALUE!</v>
      </c>
      <c r="O120" s="68" t="e">
        <f>ROUND(('2. Tong hop diem KTDG'!O121/'2. Tong hop diem KTDG'!O$10*100),2)</f>
        <v>#VALUE!</v>
      </c>
      <c r="P120" s="68" t="e">
        <f>ROUND(('2. Tong hop diem KTDG'!P121/'2. Tong hop diem KTDG'!P$10*100),2)</f>
        <v>#VALUE!</v>
      </c>
      <c r="Q120" s="68" t="e">
        <f>ROUND(('2. Tong hop diem KTDG'!Q121/'2. Tong hop diem KTDG'!Q$10*100),2)</f>
        <v>#VALUE!</v>
      </c>
      <c r="R120" s="68" t="e">
        <f>ROUND(('2. Tong hop diem KTDG'!R121/'2. Tong hop diem KTDG'!R$10*100),2)</f>
        <v>#VALUE!</v>
      </c>
      <c r="S120" s="68" t="e">
        <f>ROUND(('2. Tong hop diem KTDG'!S121/'2. Tong hop diem KTDG'!S$10*100),2)</f>
        <v>#VALUE!</v>
      </c>
      <c r="T120" s="68" t="e">
        <f>ROUND(('2. Tong hop diem KTDG'!T121/'2. Tong hop diem KTDG'!T$10*100),2)</f>
        <v>#VALUE!</v>
      </c>
      <c r="U120" s="68" t="e">
        <f>ROUND(('2. Tong hop diem KTDG'!U121/'2. Tong hop diem KTDG'!U$10*100),2)</f>
        <v>#VALUE!</v>
      </c>
      <c r="V120" s="68" t="e">
        <f>ROUND(('2. Tong hop diem KTDG'!V121/'2. Tong hop diem KTDG'!V$10*100),2)</f>
        <v>#VALUE!</v>
      </c>
      <c r="W120" s="68" t="e">
        <f>ROUND(('2. Tong hop diem KTDG'!W121/'2. Tong hop diem KTDG'!W$10*100),2)</f>
        <v>#VALUE!</v>
      </c>
      <c r="X120" s="68" t="e">
        <f>ROUND(('2. Tong hop diem KTDG'!X121/'2. Tong hop diem KTDG'!X$10*100),2)</f>
        <v>#VALUE!</v>
      </c>
      <c r="Y120" s="68" t="e">
        <f>ROUND(('2. Tong hop diem KTDG'!Y121/'2. Tong hop diem KTDG'!Y$10*100),2)</f>
        <v>#VALUE!</v>
      </c>
      <c r="Z120" s="68" t="e">
        <f>ROUND(('2. Tong hop diem KTDG'!Z121/'2. Tong hop diem KTDG'!Z$10*100),2)</f>
        <v>#VALUE!</v>
      </c>
      <c r="AA120" s="68" t="e">
        <f>ROUND(('2. Tong hop diem KTDG'!AA121/'2. Tong hop diem KTDG'!AA$10*100),2)</f>
        <v>#VALUE!</v>
      </c>
      <c r="AB120" s="68" t="e">
        <f>ROUND(('2. Tong hop diem KTDG'!AB121/'2. Tong hop diem KTDG'!AB$10*100),2)</f>
        <v>#VALUE!</v>
      </c>
      <c r="AC120" s="68" t="e">
        <f>ROUND(('2. Tong hop diem KTDG'!AC121/'2. Tong hop diem KTDG'!AC$10*100),2)</f>
        <v>#VALUE!</v>
      </c>
      <c r="AD120" s="68" t="e">
        <f>ROUND(('2. Tong hop diem KTDG'!AD121/'2. Tong hop diem KTDG'!AD$10*100),2)</f>
        <v>#VALUE!</v>
      </c>
      <c r="AE120" s="69">
        <f t="shared" si="13"/>
        <v>0</v>
      </c>
      <c r="AF120" s="70">
        <f t="shared" si="14"/>
        <v>0</v>
      </c>
      <c r="AG120" s="70">
        <f t="shared" si="15"/>
        <v>0</v>
      </c>
      <c r="AH120" s="70">
        <f t="shared" si="16"/>
        <v>0</v>
      </c>
      <c r="AI120" s="70">
        <f t="shared" si="17"/>
        <v>0</v>
      </c>
      <c r="AJ120" s="70">
        <f t="shared" si="18"/>
        <v>0</v>
      </c>
      <c r="AK120" s="70" t="e">
        <f t="shared" si="19"/>
        <v>#DIV/0!</v>
      </c>
      <c r="AL120" s="70" t="e">
        <f t="shared" si="20"/>
        <v>#DIV/0!</v>
      </c>
      <c r="AM120" s="70" t="e">
        <f t="shared" si="21"/>
        <v>#DIV/0!</v>
      </c>
      <c r="AN120" s="70" t="e">
        <f t="shared" si="22"/>
        <v>#DIV/0!</v>
      </c>
      <c r="AO120" s="70" t="e">
        <f t="shared" si="23"/>
        <v>#DIV/0!</v>
      </c>
    </row>
    <row r="121" spans="1:41" ht="40" customHeight="1" x14ac:dyDescent="0.35">
      <c r="A121" s="66">
        <v>112</v>
      </c>
      <c r="B121" s="61" t="s">
        <v>30</v>
      </c>
      <c r="C121" s="61" t="s">
        <v>30</v>
      </c>
      <c r="D121" s="71" t="s">
        <v>30</v>
      </c>
      <c r="E121" s="61" t="s">
        <v>30</v>
      </c>
      <c r="F121" s="68" t="e">
        <f>ROUND(('2. Tong hop diem KTDG'!F122/'2. Tong hop diem KTDG'!F$10*100),2)</f>
        <v>#VALUE!</v>
      </c>
      <c r="G121" s="68" t="e">
        <f>ROUND(('2. Tong hop diem KTDG'!G122/'2. Tong hop diem KTDG'!G$10*100),2)</f>
        <v>#VALUE!</v>
      </c>
      <c r="H121" s="68" t="e">
        <f>ROUND(('2. Tong hop diem KTDG'!H122/'2. Tong hop diem KTDG'!H$10*100),2)</f>
        <v>#VALUE!</v>
      </c>
      <c r="I121" s="68" t="e">
        <f>ROUND(('2. Tong hop diem KTDG'!I122/'2. Tong hop diem KTDG'!I$10*100),2)</f>
        <v>#VALUE!</v>
      </c>
      <c r="J121" s="68" t="e">
        <f>ROUND(('2. Tong hop diem KTDG'!J122/'2. Tong hop diem KTDG'!J$10*100),2)</f>
        <v>#VALUE!</v>
      </c>
      <c r="K121" s="68" t="e">
        <f>ROUND(('2. Tong hop diem KTDG'!K122/'2. Tong hop diem KTDG'!K$10*100),2)</f>
        <v>#VALUE!</v>
      </c>
      <c r="L121" s="68" t="e">
        <f>ROUND(('2. Tong hop diem KTDG'!L122/'2. Tong hop diem KTDG'!L$10*100),2)</f>
        <v>#VALUE!</v>
      </c>
      <c r="M121" s="68" t="e">
        <f>ROUND(('2. Tong hop diem KTDG'!M122/'2. Tong hop diem KTDG'!M$10*100),2)</f>
        <v>#VALUE!</v>
      </c>
      <c r="N121" s="68" t="e">
        <f>ROUND(('2. Tong hop diem KTDG'!N122/'2. Tong hop diem KTDG'!N$10*100),2)</f>
        <v>#VALUE!</v>
      </c>
      <c r="O121" s="68" t="e">
        <f>ROUND(('2. Tong hop diem KTDG'!O122/'2. Tong hop diem KTDG'!O$10*100),2)</f>
        <v>#VALUE!</v>
      </c>
      <c r="P121" s="68" t="e">
        <f>ROUND(('2. Tong hop diem KTDG'!P122/'2. Tong hop diem KTDG'!P$10*100),2)</f>
        <v>#VALUE!</v>
      </c>
      <c r="Q121" s="68" t="e">
        <f>ROUND(('2. Tong hop diem KTDG'!Q122/'2. Tong hop diem KTDG'!Q$10*100),2)</f>
        <v>#VALUE!</v>
      </c>
      <c r="R121" s="68" t="e">
        <f>ROUND(('2. Tong hop diem KTDG'!R122/'2. Tong hop diem KTDG'!R$10*100),2)</f>
        <v>#VALUE!</v>
      </c>
      <c r="S121" s="68" t="e">
        <f>ROUND(('2. Tong hop diem KTDG'!S122/'2. Tong hop diem KTDG'!S$10*100),2)</f>
        <v>#VALUE!</v>
      </c>
      <c r="T121" s="68" t="e">
        <f>ROUND(('2. Tong hop diem KTDG'!T122/'2. Tong hop diem KTDG'!T$10*100),2)</f>
        <v>#VALUE!</v>
      </c>
      <c r="U121" s="68" t="e">
        <f>ROUND(('2. Tong hop diem KTDG'!U122/'2. Tong hop diem KTDG'!U$10*100),2)</f>
        <v>#VALUE!</v>
      </c>
      <c r="V121" s="68" t="e">
        <f>ROUND(('2. Tong hop diem KTDG'!V122/'2. Tong hop diem KTDG'!V$10*100),2)</f>
        <v>#VALUE!</v>
      </c>
      <c r="W121" s="68" t="e">
        <f>ROUND(('2. Tong hop diem KTDG'!W122/'2. Tong hop diem KTDG'!W$10*100),2)</f>
        <v>#VALUE!</v>
      </c>
      <c r="X121" s="68" t="e">
        <f>ROUND(('2. Tong hop diem KTDG'!X122/'2. Tong hop diem KTDG'!X$10*100),2)</f>
        <v>#VALUE!</v>
      </c>
      <c r="Y121" s="68" t="e">
        <f>ROUND(('2. Tong hop diem KTDG'!Y122/'2. Tong hop diem KTDG'!Y$10*100),2)</f>
        <v>#VALUE!</v>
      </c>
      <c r="Z121" s="68" t="e">
        <f>ROUND(('2. Tong hop diem KTDG'!Z122/'2. Tong hop diem KTDG'!Z$10*100),2)</f>
        <v>#VALUE!</v>
      </c>
      <c r="AA121" s="68" t="e">
        <f>ROUND(('2. Tong hop diem KTDG'!AA122/'2. Tong hop diem KTDG'!AA$10*100),2)</f>
        <v>#VALUE!</v>
      </c>
      <c r="AB121" s="68" t="e">
        <f>ROUND(('2. Tong hop diem KTDG'!AB122/'2. Tong hop diem KTDG'!AB$10*100),2)</f>
        <v>#VALUE!</v>
      </c>
      <c r="AC121" s="68" t="e">
        <f>ROUND(('2. Tong hop diem KTDG'!AC122/'2. Tong hop diem KTDG'!AC$10*100),2)</f>
        <v>#VALUE!</v>
      </c>
      <c r="AD121" s="68" t="e">
        <f>ROUND(('2. Tong hop diem KTDG'!AD122/'2. Tong hop diem KTDG'!AD$10*100),2)</f>
        <v>#VALUE!</v>
      </c>
      <c r="AE121" s="69">
        <f t="shared" si="13"/>
        <v>0</v>
      </c>
      <c r="AF121" s="70">
        <f t="shared" si="14"/>
        <v>0</v>
      </c>
      <c r="AG121" s="70">
        <f t="shared" si="15"/>
        <v>0</v>
      </c>
      <c r="AH121" s="70">
        <f t="shared" si="16"/>
        <v>0</v>
      </c>
      <c r="AI121" s="70">
        <f t="shared" si="17"/>
        <v>0</v>
      </c>
      <c r="AJ121" s="70">
        <f t="shared" si="18"/>
        <v>0</v>
      </c>
      <c r="AK121" s="70" t="e">
        <f t="shared" si="19"/>
        <v>#DIV/0!</v>
      </c>
      <c r="AL121" s="70" t="e">
        <f t="shared" si="20"/>
        <v>#DIV/0!</v>
      </c>
      <c r="AM121" s="70" t="e">
        <f t="shared" si="21"/>
        <v>#DIV/0!</v>
      </c>
      <c r="AN121" s="70" t="e">
        <f t="shared" si="22"/>
        <v>#DIV/0!</v>
      </c>
      <c r="AO121" s="70" t="e">
        <f t="shared" si="23"/>
        <v>#DIV/0!</v>
      </c>
    </row>
    <row r="122" spans="1:41" ht="40" customHeight="1" x14ac:dyDescent="0.35">
      <c r="A122" s="66">
        <v>113</v>
      </c>
      <c r="B122" s="61" t="s">
        <v>30</v>
      </c>
      <c r="C122" s="61" t="s">
        <v>30</v>
      </c>
      <c r="D122" s="71" t="s">
        <v>30</v>
      </c>
      <c r="E122" s="61" t="s">
        <v>30</v>
      </c>
      <c r="F122" s="68" t="e">
        <f>ROUND(('2. Tong hop diem KTDG'!F123/'2. Tong hop diem KTDG'!F$10*100),2)</f>
        <v>#VALUE!</v>
      </c>
      <c r="G122" s="68" t="e">
        <f>ROUND(('2. Tong hop diem KTDG'!G123/'2. Tong hop diem KTDG'!G$10*100),2)</f>
        <v>#VALUE!</v>
      </c>
      <c r="H122" s="68" t="e">
        <f>ROUND(('2. Tong hop diem KTDG'!H123/'2. Tong hop diem KTDG'!H$10*100),2)</f>
        <v>#VALUE!</v>
      </c>
      <c r="I122" s="68" t="e">
        <f>ROUND(('2. Tong hop diem KTDG'!I123/'2. Tong hop diem KTDG'!I$10*100),2)</f>
        <v>#VALUE!</v>
      </c>
      <c r="J122" s="68" t="e">
        <f>ROUND(('2. Tong hop diem KTDG'!J123/'2. Tong hop diem KTDG'!J$10*100),2)</f>
        <v>#VALUE!</v>
      </c>
      <c r="K122" s="68" t="e">
        <f>ROUND(('2. Tong hop diem KTDG'!K123/'2. Tong hop diem KTDG'!K$10*100),2)</f>
        <v>#VALUE!</v>
      </c>
      <c r="L122" s="68" t="e">
        <f>ROUND(('2. Tong hop diem KTDG'!L123/'2. Tong hop diem KTDG'!L$10*100),2)</f>
        <v>#VALUE!</v>
      </c>
      <c r="M122" s="68" t="e">
        <f>ROUND(('2. Tong hop diem KTDG'!M123/'2. Tong hop diem KTDG'!M$10*100),2)</f>
        <v>#VALUE!</v>
      </c>
      <c r="N122" s="68" t="e">
        <f>ROUND(('2. Tong hop diem KTDG'!N123/'2. Tong hop diem KTDG'!N$10*100),2)</f>
        <v>#VALUE!</v>
      </c>
      <c r="O122" s="68" t="e">
        <f>ROUND(('2. Tong hop diem KTDG'!O123/'2. Tong hop diem KTDG'!O$10*100),2)</f>
        <v>#VALUE!</v>
      </c>
      <c r="P122" s="68" t="e">
        <f>ROUND(('2. Tong hop diem KTDG'!P123/'2. Tong hop diem KTDG'!P$10*100),2)</f>
        <v>#VALUE!</v>
      </c>
      <c r="Q122" s="68" t="e">
        <f>ROUND(('2. Tong hop diem KTDG'!Q123/'2. Tong hop diem KTDG'!Q$10*100),2)</f>
        <v>#VALUE!</v>
      </c>
      <c r="R122" s="68" t="e">
        <f>ROUND(('2. Tong hop diem KTDG'!R123/'2. Tong hop diem KTDG'!R$10*100),2)</f>
        <v>#VALUE!</v>
      </c>
      <c r="S122" s="68" t="e">
        <f>ROUND(('2. Tong hop diem KTDG'!S123/'2. Tong hop diem KTDG'!S$10*100),2)</f>
        <v>#VALUE!</v>
      </c>
      <c r="T122" s="68" t="e">
        <f>ROUND(('2. Tong hop diem KTDG'!T123/'2. Tong hop diem KTDG'!T$10*100),2)</f>
        <v>#VALUE!</v>
      </c>
      <c r="U122" s="68" t="e">
        <f>ROUND(('2. Tong hop diem KTDG'!U123/'2. Tong hop diem KTDG'!U$10*100),2)</f>
        <v>#VALUE!</v>
      </c>
      <c r="V122" s="68" t="e">
        <f>ROUND(('2. Tong hop diem KTDG'!V123/'2. Tong hop diem KTDG'!V$10*100),2)</f>
        <v>#VALUE!</v>
      </c>
      <c r="W122" s="68" t="e">
        <f>ROUND(('2. Tong hop diem KTDG'!W123/'2. Tong hop diem KTDG'!W$10*100),2)</f>
        <v>#VALUE!</v>
      </c>
      <c r="X122" s="68" t="e">
        <f>ROUND(('2. Tong hop diem KTDG'!X123/'2. Tong hop diem KTDG'!X$10*100),2)</f>
        <v>#VALUE!</v>
      </c>
      <c r="Y122" s="68" t="e">
        <f>ROUND(('2. Tong hop diem KTDG'!Y123/'2. Tong hop diem KTDG'!Y$10*100),2)</f>
        <v>#VALUE!</v>
      </c>
      <c r="Z122" s="68" t="e">
        <f>ROUND(('2. Tong hop diem KTDG'!Z123/'2. Tong hop diem KTDG'!Z$10*100),2)</f>
        <v>#VALUE!</v>
      </c>
      <c r="AA122" s="68" t="e">
        <f>ROUND(('2. Tong hop diem KTDG'!AA123/'2. Tong hop diem KTDG'!AA$10*100),2)</f>
        <v>#VALUE!</v>
      </c>
      <c r="AB122" s="68" t="e">
        <f>ROUND(('2. Tong hop diem KTDG'!AB123/'2. Tong hop diem KTDG'!AB$10*100),2)</f>
        <v>#VALUE!</v>
      </c>
      <c r="AC122" s="68" t="e">
        <f>ROUND(('2. Tong hop diem KTDG'!AC123/'2. Tong hop diem KTDG'!AC$10*100),2)</f>
        <v>#VALUE!</v>
      </c>
      <c r="AD122" s="68" t="e">
        <f>ROUND(('2. Tong hop diem KTDG'!AD123/'2. Tong hop diem KTDG'!AD$10*100),2)</f>
        <v>#VALUE!</v>
      </c>
      <c r="AE122" s="69">
        <f t="shared" si="13"/>
        <v>0</v>
      </c>
      <c r="AF122" s="70">
        <f t="shared" si="14"/>
        <v>0</v>
      </c>
      <c r="AG122" s="70">
        <f t="shared" si="15"/>
        <v>0</v>
      </c>
      <c r="AH122" s="70">
        <f t="shared" si="16"/>
        <v>0</v>
      </c>
      <c r="AI122" s="70">
        <f t="shared" si="17"/>
        <v>0</v>
      </c>
      <c r="AJ122" s="70">
        <f t="shared" si="18"/>
        <v>0</v>
      </c>
      <c r="AK122" s="70" t="e">
        <f t="shared" si="19"/>
        <v>#DIV/0!</v>
      </c>
      <c r="AL122" s="70" t="e">
        <f t="shared" si="20"/>
        <v>#DIV/0!</v>
      </c>
      <c r="AM122" s="70" t="e">
        <f t="shared" si="21"/>
        <v>#DIV/0!</v>
      </c>
      <c r="AN122" s="70" t="e">
        <f t="shared" si="22"/>
        <v>#DIV/0!</v>
      </c>
      <c r="AO122" s="70" t="e">
        <f t="shared" si="23"/>
        <v>#DIV/0!</v>
      </c>
    </row>
    <row r="123" spans="1:41" ht="40" customHeight="1" x14ac:dyDescent="0.35">
      <c r="A123" s="66">
        <v>114</v>
      </c>
      <c r="B123" s="61" t="s">
        <v>30</v>
      </c>
      <c r="C123" s="61" t="s">
        <v>30</v>
      </c>
      <c r="D123" s="71" t="s">
        <v>30</v>
      </c>
      <c r="E123" s="61" t="s">
        <v>30</v>
      </c>
      <c r="F123" s="68" t="e">
        <f>ROUND(('2. Tong hop diem KTDG'!F124/'2. Tong hop diem KTDG'!F$10*100),2)</f>
        <v>#VALUE!</v>
      </c>
      <c r="G123" s="68" t="e">
        <f>ROUND(('2. Tong hop diem KTDG'!G124/'2. Tong hop diem KTDG'!G$10*100),2)</f>
        <v>#VALUE!</v>
      </c>
      <c r="H123" s="68" t="e">
        <f>ROUND(('2. Tong hop diem KTDG'!H124/'2. Tong hop diem KTDG'!H$10*100),2)</f>
        <v>#VALUE!</v>
      </c>
      <c r="I123" s="68" t="e">
        <f>ROUND(('2. Tong hop diem KTDG'!I124/'2. Tong hop diem KTDG'!I$10*100),2)</f>
        <v>#VALUE!</v>
      </c>
      <c r="J123" s="68" t="e">
        <f>ROUND(('2. Tong hop diem KTDG'!J124/'2. Tong hop diem KTDG'!J$10*100),2)</f>
        <v>#VALUE!</v>
      </c>
      <c r="K123" s="68" t="e">
        <f>ROUND(('2. Tong hop diem KTDG'!K124/'2. Tong hop diem KTDG'!K$10*100),2)</f>
        <v>#VALUE!</v>
      </c>
      <c r="L123" s="68" t="e">
        <f>ROUND(('2. Tong hop diem KTDG'!L124/'2. Tong hop diem KTDG'!L$10*100),2)</f>
        <v>#VALUE!</v>
      </c>
      <c r="M123" s="68" t="e">
        <f>ROUND(('2. Tong hop diem KTDG'!M124/'2. Tong hop diem KTDG'!M$10*100),2)</f>
        <v>#VALUE!</v>
      </c>
      <c r="N123" s="68" t="e">
        <f>ROUND(('2. Tong hop diem KTDG'!N124/'2. Tong hop diem KTDG'!N$10*100),2)</f>
        <v>#VALUE!</v>
      </c>
      <c r="O123" s="68" t="e">
        <f>ROUND(('2. Tong hop diem KTDG'!O124/'2. Tong hop diem KTDG'!O$10*100),2)</f>
        <v>#VALUE!</v>
      </c>
      <c r="P123" s="68" t="e">
        <f>ROUND(('2. Tong hop diem KTDG'!P124/'2. Tong hop diem KTDG'!P$10*100),2)</f>
        <v>#VALUE!</v>
      </c>
      <c r="Q123" s="68" t="e">
        <f>ROUND(('2. Tong hop diem KTDG'!Q124/'2. Tong hop diem KTDG'!Q$10*100),2)</f>
        <v>#VALUE!</v>
      </c>
      <c r="R123" s="68" t="e">
        <f>ROUND(('2. Tong hop diem KTDG'!R124/'2. Tong hop diem KTDG'!R$10*100),2)</f>
        <v>#VALUE!</v>
      </c>
      <c r="S123" s="68" t="e">
        <f>ROUND(('2. Tong hop diem KTDG'!S124/'2. Tong hop diem KTDG'!S$10*100),2)</f>
        <v>#VALUE!</v>
      </c>
      <c r="T123" s="68" t="e">
        <f>ROUND(('2. Tong hop diem KTDG'!T124/'2. Tong hop diem KTDG'!T$10*100),2)</f>
        <v>#VALUE!</v>
      </c>
      <c r="U123" s="68" t="e">
        <f>ROUND(('2. Tong hop diem KTDG'!U124/'2. Tong hop diem KTDG'!U$10*100),2)</f>
        <v>#VALUE!</v>
      </c>
      <c r="V123" s="68" t="e">
        <f>ROUND(('2. Tong hop diem KTDG'!V124/'2. Tong hop diem KTDG'!V$10*100),2)</f>
        <v>#VALUE!</v>
      </c>
      <c r="W123" s="68" t="e">
        <f>ROUND(('2. Tong hop diem KTDG'!W124/'2. Tong hop diem KTDG'!W$10*100),2)</f>
        <v>#VALUE!</v>
      </c>
      <c r="X123" s="68" t="e">
        <f>ROUND(('2. Tong hop diem KTDG'!X124/'2. Tong hop diem KTDG'!X$10*100),2)</f>
        <v>#VALUE!</v>
      </c>
      <c r="Y123" s="68" t="e">
        <f>ROUND(('2. Tong hop diem KTDG'!Y124/'2. Tong hop diem KTDG'!Y$10*100),2)</f>
        <v>#VALUE!</v>
      </c>
      <c r="Z123" s="68" t="e">
        <f>ROUND(('2. Tong hop diem KTDG'!Z124/'2. Tong hop diem KTDG'!Z$10*100),2)</f>
        <v>#VALUE!</v>
      </c>
      <c r="AA123" s="68" t="e">
        <f>ROUND(('2. Tong hop diem KTDG'!AA124/'2. Tong hop diem KTDG'!AA$10*100),2)</f>
        <v>#VALUE!</v>
      </c>
      <c r="AB123" s="68" t="e">
        <f>ROUND(('2. Tong hop diem KTDG'!AB124/'2. Tong hop diem KTDG'!AB$10*100),2)</f>
        <v>#VALUE!</v>
      </c>
      <c r="AC123" s="68" t="e">
        <f>ROUND(('2. Tong hop diem KTDG'!AC124/'2. Tong hop diem KTDG'!AC$10*100),2)</f>
        <v>#VALUE!</v>
      </c>
      <c r="AD123" s="68" t="e">
        <f>ROUND(('2. Tong hop diem KTDG'!AD124/'2. Tong hop diem KTDG'!AD$10*100),2)</f>
        <v>#VALUE!</v>
      </c>
      <c r="AE123" s="69">
        <f t="shared" si="13"/>
        <v>0</v>
      </c>
      <c r="AF123" s="70">
        <f t="shared" si="14"/>
        <v>0</v>
      </c>
      <c r="AG123" s="70">
        <f t="shared" si="15"/>
        <v>0</v>
      </c>
      <c r="AH123" s="70">
        <f t="shared" si="16"/>
        <v>0</v>
      </c>
      <c r="AI123" s="70">
        <f t="shared" si="17"/>
        <v>0</v>
      </c>
      <c r="AJ123" s="70">
        <f t="shared" si="18"/>
        <v>0</v>
      </c>
      <c r="AK123" s="70" t="e">
        <f t="shared" si="19"/>
        <v>#DIV/0!</v>
      </c>
      <c r="AL123" s="70" t="e">
        <f t="shared" si="20"/>
        <v>#DIV/0!</v>
      </c>
      <c r="AM123" s="70" t="e">
        <f t="shared" si="21"/>
        <v>#DIV/0!</v>
      </c>
      <c r="AN123" s="70" t="e">
        <f t="shared" si="22"/>
        <v>#DIV/0!</v>
      </c>
      <c r="AO123" s="70" t="e">
        <f t="shared" si="23"/>
        <v>#DIV/0!</v>
      </c>
    </row>
    <row r="124" spans="1:41" ht="40" customHeight="1" x14ac:dyDescent="0.35">
      <c r="A124" s="66">
        <v>115</v>
      </c>
      <c r="B124" s="61" t="s">
        <v>30</v>
      </c>
      <c r="C124" s="61" t="s">
        <v>30</v>
      </c>
      <c r="D124" s="71" t="s">
        <v>30</v>
      </c>
      <c r="E124" s="61" t="s">
        <v>30</v>
      </c>
      <c r="F124" s="68" t="e">
        <f>ROUND(('2. Tong hop diem KTDG'!F125/'2. Tong hop diem KTDG'!F$10*100),2)</f>
        <v>#VALUE!</v>
      </c>
      <c r="G124" s="68" t="e">
        <f>ROUND(('2. Tong hop diem KTDG'!G125/'2. Tong hop diem KTDG'!G$10*100),2)</f>
        <v>#VALUE!</v>
      </c>
      <c r="H124" s="68" t="e">
        <f>ROUND(('2. Tong hop diem KTDG'!H125/'2. Tong hop diem KTDG'!H$10*100),2)</f>
        <v>#VALUE!</v>
      </c>
      <c r="I124" s="68" t="e">
        <f>ROUND(('2. Tong hop diem KTDG'!I125/'2. Tong hop diem KTDG'!I$10*100),2)</f>
        <v>#VALUE!</v>
      </c>
      <c r="J124" s="68" t="e">
        <f>ROUND(('2. Tong hop diem KTDG'!J125/'2. Tong hop diem KTDG'!J$10*100),2)</f>
        <v>#VALUE!</v>
      </c>
      <c r="K124" s="68" t="e">
        <f>ROUND(('2. Tong hop diem KTDG'!K125/'2. Tong hop diem KTDG'!K$10*100),2)</f>
        <v>#VALUE!</v>
      </c>
      <c r="L124" s="68" t="e">
        <f>ROUND(('2. Tong hop diem KTDG'!L125/'2. Tong hop diem KTDG'!L$10*100),2)</f>
        <v>#VALUE!</v>
      </c>
      <c r="M124" s="68" t="e">
        <f>ROUND(('2. Tong hop diem KTDG'!M125/'2. Tong hop diem KTDG'!M$10*100),2)</f>
        <v>#VALUE!</v>
      </c>
      <c r="N124" s="68" t="e">
        <f>ROUND(('2. Tong hop diem KTDG'!N125/'2. Tong hop diem KTDG'!N$10*100),2)</f>
        <v>#VALUE!</v>
      </c>
      <c r="O124" s="68" t="e">
        <f>ROUND(('2. Tong hop diem KTDG'!O125/'2. Tong hop diem KTDG'!O$10*100),2)</f>
        <v>#VALUE!</v>
      </c>
      <c r="P124" s="68" t="e">
        <f>ROUND(('2. Tong hop diem KTDG'!P125/'2. Tong hop diem KTDG'!P$10*100),2)</f>
        <v>#VALUE!</v>
      </c>
      <c r="Q124" s="68" t="e">
        <f>ROUND(('2. Tong hop diem KTDG'!Q125/'2. Tong hop diem KTDG'!Q$10*100),2)</f>
        <v>#VALUE!</v>
      </c>
      <c r="R124" s="68" t="e">
        <f>ROUND(('2. Tong hop diem KTDG'!R125/'2. Tong hop diem KTDG'!R$10*100),2)</f>
        <v>#VALUE!</v>
      </c>
      <c r="S124" s="68" t="e">
        <f>ROUND(('2. Tong hop diem KTDG'!S125/'2. Tong hop diem KTDG'!S$10*100),2)</f>
        <v>#VALUE!</v>
      </c>
      <c r="T124" s="68" t="e">
        <f>ROUND(('2. Tong hop diem KTDG'!T125/'2. Tong hop diem KTDG'!T$10*100),2)</f>
        <v>#VALUE!</v>
      </c>
      <c r="U124" s="68" t="e">
        <f>ROUND(('2. Tong hop diem KTDG'!U125/'2. Tong hop diem KTDG'!U$10*100),2)</f>
        <v>#VALUE!</v>
      </c>
      <c r="V124" s="68" t="e">
        <f>ROUND(('2. Tong hop diem KTDG'!V125/'2. Tong hop diem KTDG'!V$10*100),2)</f>
        <v>#VALUE!</v>
      </c>
      <c r="W124" s="68" t="e">
        <f>ROUND(('2. Tong hop diem KTDG'!W125/'2. Tong hop diem KTDG'!W$10*100),2)</f>
        <v>#VALUE!</v>
      </c>
      <c r="X124" s="68" t="e">
        <f>ROUND(('2. Tong hop diem KTDG'!X125/'2. Tong hop diem KTDG'!X$10*100),2)</f>
        <v>#VALUE!</v>
      </c>
      <c r="Y124" s="68" t="e">
        <f>ROUND(('2. Tong hop diem KTDG'!Y125/'2. Tong hop diem KTDG'!Y$10*100),2)</f>
        <v>#VALUE!</v>
      </c>
      <c r="Z124" s="68" t="e">
        <f>ROUND(('2. Tong hop diem KTDG'!Z125/'2. Tong hop diem KTDG'!Z$10*100),2)</f>
        <v>#VALUE!</v>
      </c>
      <c r="AA124" s="68" t="e">
        <f>ROUND(('2. Tong hop diem KTDG'!AA125/'2. Tong hop diem KTDG'!AA$10*100),2)</f>
        <v>#VALUE!</v>
      </c>
      <c r="AB124" s="68" t="e">
        <f>ROUND(('2. Tong hop diem KTDG'!AB125/'2. Tong hop diem KTDG'!AB$10*100),2)</f>
        <v>#VALUE!</v>
      </c>
      <c r="AC124" s="68" t="e">
        <f>ROUND(('2. Tong hop diem KTDG'!AC125/'2. Tong hop diem KTDG'!AC$10*100),2)</f>
        <v>#VALUE!</v>
      </c>
      <c r="AD124" s="68" t="e">
        <f>ROUND(('2. Tong hop diem KTDG'!AD125/'2. Tong hop diem KTDG'!AD$10*100),2)</f>
        <v>#VALUE!</v>
      </c>
      <c r="AE124" s="69">
        <f t="shared" si="13"/>
        <v>0</v>
      </c>
      <c r="AF124" s="70">
        <f t="shared" si="14"/>
        <v>0</v>
      </c>
      <c r="AG124" s="70">
        <f t="shared" si="15"/>
        <v>0</v>
      </c>
      <c r="AH124" s="70">
        <f t="shared" si="16"/>
        <v>0</v>
      </c>
      <c r="AI124" s="70">
        <f t="shared" si="17"/>
        <v>0</v>
      </c>
      <c r="AJ124" s="70">
        <f t="shared" si="18"/>
        <v>0</v>
      </c>
      <c r="AK124" s="70" t="e">
        <f t="shared" si="19"/>
        <v>#DIV/0!</v>
      </c>
      <c r="AL124" s="70" t="e">
        <f t="shared" si="20"/>
        <v>#DIV/0!</v>
      </c>
      <c r="AM124" s="70" t="e">
        <f t="shared" si="21"/>
        <v>#DIV/0!</v>
      </c>
      <c r="AN124" s="70" t="e">
        <f t="shared" si="22"/>
        <v>#DIV/0!</v>
      </c>
      <c r="AO124" s="70" t="e">
        <f t="shared" si="23"/>
        <v>#DIV/0!</v>
      </c>
    </row>
    <row r="125" spans="1:41" ht="40" customHeight="1" x14ac:dyDescent="0.5">
      <c r="A125" s="72"/>
      <c r="B125" s="72"/>
      <c r="C125" s="72"/>
      <c r="D125" s="112" t="s">
        <v>101</v>
      </c>
      <c r="E125" s="112"/>
      <c r="F125" s="69">
        <f>SUM(F126:F130)</f>
        <v>100</v>
      </c>
      <c r="G125" s="69">
        <f t="shared" ref="G125:AD125" si="24">SUM(G126:G130)</f>
        <v>100</v>
      </c>
      <c r="H125" s="69">
        <f t="shared" si="24"/>
        <v>100</v>
      </c>
      <c r="I125" s="69">
        <f t="shared" si="24"/>
        <v>100</v>
      </c>
      <c r="J125" s="69">
        <f t="shared" si="24"/>
        <v>100</v>
      </c>
      <c r="K125" s="69">
        <f t="shared" si="24"/>
        <v>100</v>
      </c>
      <c r="L125" s="69">
        <f t="shared" si="24"/>
        <v>100</v>
      </c>
      <c r="M125" s="69">
        <f t="shared" si="24"/>
        <v>100</v>
      </c>
      <c r="N125" s="69">
        <f t="shared" si="24"/>
        <v>100</v>
      </c>
      <c r="O125" s="69">
        <f t="shared" si="24"/>
        <v>100</v>
      </c>
      <c r="P125" s="69">
        <f t="shared" si="24"/>
        <v>100</v>
      </c>
      <c r="Q125" s="69">
        <f t="shared" si="24"/>
        <v>100</v>
      </c>
      <c r="R125" s="69">
        <f t="shared" si="24"/>
        <v>100</v>
      </c>
      <c r="S125" s="69">
        <f t="shared" si="24"/>
        <v>100</v>
      </c>
      <c r="T125" s="69">
        <f t="shared" si="24"/>
        <v>100</v>
      </c>
      <c r="U125" s="69">
        <f t="shared" si="24"/>
        <v>100</v>
      </c>
      <c r="V125" s="69">
        <f t="shared" si="24"/>
        <v>100</v>
      </c>
      <c r="W125" s="69">
        <f t="shared" si="24"/>
        <v>100</v>
      </c>
      <c r="X125" s="69">
        <f t="shared" si="24"/>
        <v>100</v>
      </c>
      <c r="Y125" s="69">
        <f t="shared" si="24"/>
        <v>100</v>
      </c>
      <c r="Z125" s="69">
        <f t="shared" si="24"/>
        <v>100</v>
      </c>
      <c r="AA125" s="69">
        <f t="shared" si="24"/>
        <v>100</v>
      </c>
      <c r="AB125" s="69">
        <f t="shared" si="24"/>
        <v>100</v>
      </c>
      <c r="AC125" s="69">
        <f t="shared" si="24"/>
        <v>100</v>
      </c>
      <c r="AD125" s="69">
        <f t="shared" si="24"/>
        <v>100</v>
      </c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</row>
    <row r="126" spans="1:41" ht="40" customHeight="1" x14ac:dyDescent="0.5">
      <c r="A126" s="72"/>
      <c r="B126" s="72"/>
      <c r="C126" s="72"/>
      <c r="D126" s="112" t="s">
        <v>106</v>
      </c>
      <c r="E126" s="64" t="s">
        <v>100</v>
      </c>
      <c r="F126" s="70">
        <f t="shared" ref="F126:AD126" si="25">COUNTIF(F$10:F$124, "&lt;40")</f>
        <v>16</v>
      </c>
      <c r="G126" s="70">
        <f t="shared" si="25"/>
        <v>42</v>
      </c>
      <c r="H126" s="70">
        <f t="shared" si="25"/>
        <v>8</v>
      </c>
      <c r="I126" s="70">
        <f t="shared" si="25"/>
        <v>24</v>
      </c>
      <c r="J126" s="70">
        <f t="shared" si="25"/>
        <v>51</v>
      </c>
      <c r="K126" s="70">
        <f t="shared" si="25"/>
        <v>33</v>
      </c>
      <c r="L126" s="70">
        <f t="shared" si="25"/>
        <v>49</v>
      </c>
      <c r="M126" s="70">
        <f t="shared" si="25"/>
        <v>34</v>
      </c>
      <c r="N126" s="70">
        <f t="shared" si="25"/>
        <v>0</v>
      </c>
      <c r="O126" s="70">
        <f t="shared" si="25"/>
        <v>0</v>
      </c>
      <c r="P126" s="70">
        <f t="shared" si="25"/>
        <v>48</v>
      </c>
      <c r="Q126" s="70">
        <f t="shared" si="25"/>
        <v>50</v>
      </c>
      <c r="R126" s="70">
        <f t="shared" si="25"/>
        <v>52</v>
      </c>
      <c r="S126" s="70">
        <f t="shared" si="25"/>
        <v>48</v>
      </c>
      <c r="T126" s="70">
        <f t="shared" si="25"/>
        <v>51</v>
      </c>
      <c r="U126" s="70">
        <f t="shared" si="25"/>
        <v>0</v>
      </c>
      <c r="V126" s="70">
        <f t="shared" si="25"/>
        <v>25</v>
      </c>
      <c r="W126" s="70">
        <f t="shared" si="25"/>
        <v>24</v>
      </c>
      <c r="X126" s="70">
        <f t="shared" si="25"/>
        <v>49</v>
      </c>
      <c r="Y126" s="70">
        <f t="shared" si="25"/>
        <v>0</v>
      </c>
      <c r="Z126" s="70">
        <f t="shared" si="25"/>
        <v>26</v>
      </c>
      <c r="AA126" s="70">
        <f t="shared" si="25"/>
        <v>26</v>
      </c>
      <c r="AB126" s="70">
        <f t="shared" si="25"/>
        <v>8</v>
      </c>
      <c r="AC126" s="70">
        <f t="shared" si="25"/>
        <v>48</v>
      </c>
      <c r="AD126" s="70">
        <f t="shared" si="25"/>
        <v>25</v>
      </c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</row>
    <row r="127" spans="1:41" ht="40" customHeight="1" x14ac:dyDescent="0.5">
      <c r="A127" s="72"/>
      <c r="B127" s="72"/>
      <c r="C127" s="72"/>
      <c r="D127" s="112"/>
      <c r="E127" s="60" t="s">
        <v>99</v>
      </c>
      <c r="F127" s="70">
        <f t="shared" ref="F127:AD127" si="26">COUNTIFS(F$10:F$124, "&gt;=40",F$10:F$124,"&lt;55")</f>
        <v>34</v>
      </c>
      <c r="G127" s="70">
        <f t="shared" si="26"/>
        <v>50</v>
      </c>
      <c r="H127" s="70">
        <f t="shared" si="26"/>
        <v>59</v>
      </c>
      <c r="I127" s="70">
        <f t="shared" si="26"/>
        <v>42</v>
      </c>
      <c r="J127" s="70">
        <f t="shared" si="26"/>
        <v>25</v>
      </c>
      <c r="K127" s="70">
        <f t="shared" si="26"/>
        <v>8</v>
      </c>
      <c r="L127" s="70">
        <f t="shared" si="26"/>
        <v>26</v>
      </c>
      <c r="M127" s="70">
        <f t="shared" si="26"/>
        <v>16</v>
      </c>
      <c r="N127" s="70">
        <f t="shared" si="26"/>
        <v>34</v>
      </c>
      <c r="O127" s="70">
        <f t="shared" si="26"/>
        <v>50</v>
      </c>
      <c r="P127" s="70">
        <f t="shared" si="26"/>
        <v>26</v>
      </c>
      <c r="Q127" s="70">
        <f t="shared" si="26"/>
        <v>26</v>
      </c>
      <c r="R127" s="70">
        <f t="shared" si="26"/>
        <v>24</v>
      </c>
      <c r="S127" s="70">
        <f t="shared" si="26"/>
        <v>26</v>
      </c>
      <c r="T127" s="70">
        <f t="shared" si="26"/>
        <v>25</v>
      </c>
      <c r="U127" s="70">
        <f t="shared" si="26"/>
        <v>34</v>
      </c>
      <c r="V127" s="70">
        <f t="shared" si="26"/>
        <v>16</v>
      </c>
      <c r="W127" s="70">
        <f t="shared" si="26"/>
        <v>8</v>
      </c>
      <c r="X127" s="70">
        <f t="shared" si="26"/>
        <v>26</v>
      </c>
      <c r="Y127" s="70">
        <f t="shared" si="26"/>
        <v>34</v>
      </c>
      <c r="Z127" s="70">
        <f t="shared" si="26"/>
        <v>34</v>
      </c>
      <c r="AA127" s="70">
        <f t="shared" si="26"/>
        <v>41</v>
      </c>
      <c r="AB127" s="70">
        <f t="shared" si="26"/>
        <v>51</v>
      </c>
      <c r="AC127" s="70">
        <f t="shared" si="26"/>
        <v>26</v>
      </c>
      <c r="AD127" s="70">
        <f t="shared" si="26"/>
        <v>33</v>
      </c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</row>
    <row r="128" spans="1:41" ht="40" customHeight="1" x14ac:dyDescent="0.5">
      <c r="A128" s="72"/>
      <c r="B128" s="72"/>
      <c r="C128" s="72"/>
      <c r="D128" s="112"/>
      <c r="E128" s="60" t="s">
        <v>98</v>
      </c>
      <c r="F128" s="70">
        <f t="shared" ref="F128:AD128" si="27">COUNTIFS(F$10:F$124, "&gt;=55",F$10:F$124,"&lt;70")</f>
        <v>0</v>
      </c>
      <c r="G128" s="70">
        <f t="shared" si="27"/>
        <v>0</v>
      </c>
      <c r="H128" s="70">
        <f t="shared" si="27"/>
        <v>0</v>
      </c>
      <c r="I128" s="70">
        <f t="shared" si="27"/>
        <v>0</v>
      </c>
      <c r="J128" s="70">
        <f t="shared" si="27"/>
        <v>0</v>
      </c>
      <c r="K128" s="70">
        <f t="shared" si="27"/>
        <v>34</v>
      </c>
      <c r="L128" s="70">
        <f t="shared" si="27"/>
        <v>0</v>
      </c>
      <c r="M128" s="70">
        <f t="shared" si="27"/>
        <v>25</v>
      </c>
      <c r="N128" s="70">
        <f t="shared" si="27"/>
        <v>0</v>
      </c>
      <c r="O128" s="70">
        <f t="shared" si="27"/>
        <v>0</v>
      </c>
      <c r="P128" s="70">
        <f t="shared" si="27"/>
        <v>0</v>
      </c>
      <c r="Q128" s="70">
        <f t="shared" si="27"/>
        <v>0</v>
      </c>
      <c r="R128" s="70">
        <f t="shared" si="27"/>
        <v>0</v>
      </c>
      <c r="S128" s="70">
        <f t="shared" si="27"/>
        <v>0</v>
      </c>
      <c r="T128" s="70">
        <f t="shared" si="27"/>
        <v>0</v>
      </c>
      <c r="U128" s="70">
        <f t="shared" si="27"/>
        <v>0</v>
      </c>
      <c r="V128" s="70">
        <f t="shared" si="27"/>
        <v>26</v>
      </c>
      <c r="W128" s="70">
        <f t="shared" si="27"/>
        <v>35</v>
      </c>
      <c r="X128" s="70">
        <f t="shared" si="27"/>
        <v>0</v>
      </c>
      <c r="Y128" s="70">
        <f t="shared" si="27"/>
        <v>0</v>
      </c>
      <c r="Z128" s="70">
        <f t="shared" si="27"/>
        <v>0</v>
      </c>
      <c r="AA128" s="70">
        <f t="shared" si="27"/>
        <v>0</v>
      </c>
      <c r="AB128" s="70">
        <f t="shared" si="27"/>
        <v>0</v>
      </c>
      <c r="AC128" s="70">
        <f t="shared" si="27"/>
        <v>0</v>
      </c>
      <c r="AD128" s="70">
        <f t="shared" si="27"/>
        <v>0</v>
      </c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</row>
    <row r="129" spans="1:41" ht="40" customHeight="1" x14ac:dyDescent="0.5">
      <c r="A129" s="72"/>
      <c r="B129" s="72"/>
      <c r="C129" s="72"/>
      <c r="D129" s="112"/>
      <c r="E129" s="60" t="s">
        <v>97</v>
      </c>
      <c r="F129" s="70">
        <f t="shared" ref="F129:AD129" si="28">COUNTIFS(F$10:F$124, "&gt;=70",F$10:F$124,"&lt;85")</f>
        <v>24</v>
      </c>
      <c r="G129" s="70">
        <f t="shared" si="28"/>
        <v>0</v>
      </c>
      <c r="H129" s="70">
        <f t="shared" si="28"/>
        <v>8</v>
      </c>
      <c r="I129" s="70">
        <f t="shared" si="28"/>
        <v>9</v>
      </c>
      <c r="J129" s="70">
        <f t="shared" si="28"/>
        <v>8</v>
      </c>
      <c r="K129" s="70">
        <f t="shared" si="28"/>
        <v>17</v>
      </c>
      <c r="L129" s="70">
        <f t="shared" si="28"/>
        <v>8</v>
      </c>
      <c r="M129" s="70">
        <f t="shared" si="28"/>
        <v>17</v>
      </c>
      <c r="N129" s="70">
        <f t="shared" si="28"/>
        <v>0</v>
      </c>
      <c r="O129" s="70">
        <f t="shared" si="28"/>
        <v>0</v>
      </c>
      <c r="P129" s="70">
        <f t="shared" si="28"/>
        <v>9</v>
      </c>
      <c r="Q129" s="70">
        <f t="shared" si="28"/>
        <v>8</v>
      </c>
      <c r="R129" s="70">
        <f t="shared" si="28"/>
        <v>8</v>
      </c>
      <c r="S129" s="70">
        <f t="shared" si="28"/>
        <v>9</v>
      </c>
      <c r="T129" s="70">
        <f t="shared" si="28"/>
        <v>8</v>
      </c>
      <c r="U129" s="70">
        <f t="shared" si="28"/>
        <v>0</v>
      </c>
      <c r="V129" s="70">
        <f t="shared" si="28"/>
        <v>25</v>
      </c>
      <c r="W129" s="70">
        <f t="shared" si="28"/>
        <v>25</v>
      </c>
      <c r="X129" s="70">
        <f t="shared" si="28"/>
        <v>8</v>
      </c>
      <c r="Y129" s="70">
        <f t="shared" si="28"/>
        <v>0</v>
      </c>
      <c r="Z129" s="70">
        <f t="shared" si="28"/>
        <v>16</v>
      </c>
      <c r="AA129" s="70">
        <f t="shared" si="28"/>
        <v>17</v>
      </c>
      <c r="AB129" s="70">
        <f t="shared" si="28"/>
        <v>16</v>
      </c>
      <c r="AC129" s="70">
        <f t="shared" si="28"/>
        <v>9</v>
      </c>
      <c r="AD129" s="70">
        <f t="shared" si="28"/>
        <v>26</v>
      </c>
      <c r="AE129" s="73"/>
      <c r="AF129" s="73"/>
      <c r="AG129" s="73"/>
      <c r="AH129" s="73"/>
      <c r="AI129" s="73"/>
      <c r="AJ129" s="73"/>
      <c r="AK129" s="73"/>
      <c r="AL129" s="73"/>
      <c r="AM129" s="73"/>
      <c r="AN129" s="73"/>
      <c r="AO129" s="73"/>
    </row>
    <row r="130" spans="1:41" ht="40" customHeight="1" x14ac:dyDescent="0.5">
      <c r="A130" s="72"/>
      <c r="B130" s="72"/>
      <c r="C130" s="72"/>
      <c r="D130" s="112"/>
      <c r="E130" s="60" t="s">
        <v>96</v>
      </c>
      <c r="F130" s="70">
        <f t="shared" ref="F130:AD130" si="29">COUNTIF(F$10:F$124, "&gt;=85")</f>
        <v>26</v>
      </c>
      <c r="G130" s="70">
        <f t="shared" si="29"/>
        <v>8</v>
      </c>
      <c r="H130" s="70">
        <f t="shared" si="29"/>
        <v>25</v>
      </c>
      <c r="I130" s="70">
        <f t="shared" si="29"/>
        <v>25</v>
      </c>
      <c r="J130" s="70">
        <f t="shared" si="29"/>
        <v>16</v>
      </c>
      <c r="K130" s="70">
        <f t="shared" si="29"/>
        <v>8</v>
      </c>
      <c r="L130" s="70">
        <f t="shared" si="29"/>
        <v>17</v>
      </c>
      <c r="M130" s="70">
        <f t="shared" si="29"/>
        <v>8</v>
      </c>
      <c r="N130" s="70">
        <f t="shared" si="29"/>
        <v>66</v>
      </c>
      <c r="O130" s="70">
        <f t="shared" si="29"/>
        <v>50</v>
      </c>
      <c r="P130" s="70">
        <f t="shared" si="29"/>
        <v>17</v>
      </c>
      <c r="Q130" s="70">
        <f t="shared" si="29"/>
        <v>16</v>
      </c>
      <c r="R130" s="70">
        <f t="shared" si="29"/>
        <v>16</v>
      </c>
      <c r="S130" s="70">
        <f t="shared" si="29"/>
        <v>17</v>
      </c>
      <c r="T130" s="70">
        <f t="shared" si="29"/>
        <v>16</v>
      </c>
      <c r="U130" s="70">
        <f t="shared" si="29"/>
        <v>66</v>
      </c>
      <c r="V130" s="70">
        <f t="shared" si="29"/>
        <v>8</v>
      </c>
      <c r="W130" s="70">
        <f t="shared" si="29"/>
        <v>8</v>
      </c>
      <c r="X130" s="70">
        <f t="shared" si="29"/>
        <v>17</v>
      </c>
      <c r="Y130" s="70">
        <f t="shared" si="29"/>
        <v>66</v>
      </c>
      <c r="Z130" s="70">
        <f t="shared" si="29"/>
        <v>24</v>
      </c>
      <c r="AA130" s="70">
        <f t="shared" si="29"/>
        <v>16</v>
      </c>
      <c r="AB130" s="70">
        <f t="shared" si="29"/>
        <v>25</v>
      </c>
      <c r="AC130" s="70">
        <f t="shared" si="29"/>
        <v>17</v>
      </c>
      <c r="AD130" s="70">
        <f t="shared" si="29"/>
        <v>16</v>
      </c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</row>
    <row r="131" spans="1:41" ht="40" customHeight="1" x14ac:dyDescent="0.55000000000000004">
      <c r="A131" s="74"/>
      <c r="B131" s="74"/>
      <c r="C131" s="74"/>
      <c r="D131" s="123" t="s">
        <v>107</v>
      </c>
      <c r="E131" s="64" t="s">
        <v>100</v>
      </c>
      <c r="F131" s="70">
        <f t="shared" ref="F131:AD131" si="30">ROUND(F126/F$125*100,2)</f>
        <v>16</v>
      </c>
      <c r="G131" s="70">
        <f t="shared" si="30"/>
        <v>42</v>
      </c>
      <c r="H131" s="70">
        <f t="shared" si="30"/>
        <v>8</v>
      </c>
      <c r="I131" s="70">
        <f t="shared" si="30"/>
        <v>24</v>
      </c>
      <c r="J131" s="70">
        <f t="shared" si="30"/>
        <v>51</v>
      </c>
      <c r="K131" s="70">
        <f t="shared" si="30"/>
        <v>33</v>
      </c>
      <c r="L131" s="70">
        <f t="shared" si="30"/>
        <v>49</v>
      </c>
      <c r="M131" s="70">
        <f t="shared" si="30"/>
        <v>34</v>
      </c>
      <c r="N131" s="70">
        <f t="shared" si="30"/>
        <v>0</v>
      </c>
      <c r="O131" s="70">
        <f t="shared" si="30"/>
        <v>0</v>
      </c>
      <c r="P131" s="70">
        <f t="shared" si="30"/>
        <v>48</v>
      </c>
      <c r="Q131" s="70">
        <f t="shared" si="30"/>
        <v>50</v>
      </c>
      <c r="R131" s="70">
        <f t="shared" si="30"/>
        <v>52</v>
      </c>
      <c r="S131" s="70">
        <f t="shared" si="30"/>
        <v>48</v>
      </c>
      <c r="T131" s="70">
        <f t="shared" si="30"/>
        <v>51</v>
      </c>
      <c r="U131" s="70">
        <f t="shared" si="30"/>
        <v>0</v>
      </c>
      <c r="V131" s="70">
        <f t="shared" si="30"/>
        <v>25</v>
      </c>
      <c r="W131" s="70">
        <f t="shared" si="30"/>
        <v>24</v>
      </c>
      <c r="X131" s="70">
        <f t="shared" si="30"/>
        <v>49</v>
      </c>
      <c r="Y131" s="70">
        <f t="shared" si="30"/>
        <v>0</v>
      </c>
      <c r="Z131" s="70">
        <f t="shared" si="30"/>
        <v>26</v>
      </c>
      <c r="AA131" s="70">
        <f t="shared" si="30"/>
        <v>26</v>
      </c>
      <c r="AB131" s="70">
        <f t="shared" si="30"/>
        <v>8</v>
      </c>
      <c r="AC131" s="70">
        <f t="shared" si="30"/>
        <v>48</v>
      </c>
      <c r="AD131" s="70">
        <f t="shared" si="30"/>
        <v>25</v>
      </c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</row>
    <row r="132" spans="1:41" ht="40" customHeight="1" x14ac:dyDescent="0.55000000000000004">
      <c r="A132" s="74"/>
      <c r="B132" s="74"/>
      <c r="C132" s="74"/>
      <c r="D132" s="123"/>
      <c r="E132" s="60" t="s">
        <v>99</v>
      </c>
      <c r="F132" s="70">
        <f t="shared" ref="F132:AD132" si="31">ROUND(F127/F$125*100,2)</f>
        <v>34</v>
      </c>
      <c r="G132" s="70">
        <f t="shared" si="31"/>
        <v>50</v>
      </c>
      <c r="H132" s="70">
        <f t="shared" si="31"/>
        <v>59</v>
      </c>
      <c r="I132" s="70">
        <f t="shared" si="31"/>
        <v>42</v>
      </c>
      <c r="J132" s="70">
        <f t="shared" si="31"/>
        <v>25</v>
      </c>
      <c r="K132" s="70">
        <f t="shared" si="31"/>
        <v>8</v>
      </c>
      <c r="L132" s="70">
        <f t="shared" si="31"/>
        <v>26</v>
      </c>
      <c r="M132" s="70">
        <f t="shared" si="31"/>
        <v>16</v>
      </c>
      <c r="N132" s="70">
        <f t="shared" si="31"/>
        <v>34</v>
      </c>
      <c r="O132" s="70">
        <f t="shared" si="31"/>
        <v>50</v>
      </c>
      <c r="P132" s="70">
        <f t="shared" si="31"/>
        <v>26</v>
      </c>
      <c r="Q132" s="70">
        <f t="shared" si="31"/>
        <v>26</v>
      </c>
      <c r="R132" s="70">
        <f t="shared" si="31"/>
        <v>24</v>
      </c>
      <c r="S132" s="70">
        <f t="shared" si="31"/>
        <v>26</v>
      </c>
      <c r="T132" s="70">
        <f t="shared" si="31"/>
        <v>25</v>
      </c>
      <c r="U132" s="70">
        <f t="shared" si="31"/>
        <v>34</v>
      </c>
      <c r="V132" s="70">
        <f t="shared" si="31"/>
        <v>16</v>
      </c>
      <c r="W132" s="70">
        <f t="shared" si="31"/>
        <v>8</v>
      </c>
      <c r="X132" s="70">
        <f t="shared" si="31"/>
        <v>26</v>
      </c>
      <c r="Y132" s="70">
        <f t="shared" si="31"/>
        <v>34</v>
      </c>
      <c r="Z132" s="70">
        <f t="shared" si="31"/>
        <v>34</v>
      </c>
      <c r="AA132" s="70">
        <f t="shared" si="31"/>
        <v>41</v>
      </c>
      <c r="AB132" s="70">
        <f t="shared" si="31"/>
        <v>51</v>
      </c>
      <c r="AC132" s="70">
        <f t="shared" si="31"/>
        <v>26</v>
      </c>
      <c r="AD132" s="70">
        <f t="shared" si="31"/>
        <v>33</v>
      </c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</row>
    <row r="133" spans="1:41" ht="40" customHeight="1" x14ac:dyDescent="0.55000000000000004">
      <c r="A133" s="74"/>
      <c r="B133" s="74"/>
      <c r="C133" s="74"/>
      <c r="D133" s="123"/>
      <c r="E133" s="60" t="s">
        <v>98</v>
      </c>
      <c r="F133" s="70">
        <f t="shared" ref="F133:AD133" si="32">ROUND(F128/F$125*100,2)</f>
        <v>0</v>
      </c>
      <c r="G133" s="70">
        <f t="shared" si="32"/>
        <v>0</v>
      </c>
      <c r="H133" s="70">
        <f t="shared" si="32"/>
        <v>0</v>
      </c>
      <c r="I133" s="70">
        <f t="shared" si="32"/>
        <v>0</v>
      </c>
      <c r="J133" s="70">
        <f t="shared" si="32"/>
        <v>0</v>
      </c>
      <c r="K133" s="70">
        <f t="shared" si="32"/>
        <v>34</v>
      </c>
      <c r="L133" s="70">
        <f t="shared" si="32"/>
        <v>0</v>
      </c>
      <c r="M133" s="70">
        <f t="shared" si="32"/>
        <v>25</v>
      </c>
      <c r="N133" s="70">
        <f t="shared" si="32"/>
        <v>0</v>
      </c>
      <c r="O133" s="70">
        <f t="shared" si="32"/>
        <v>0</v>
      </c>
      <c r="P133" s="70">
        <f t="shared" si="32"/>
        <v>0</v>
      </c>
      <c r="Q133" s="70">
        <f t="shared" si="32"/>
        <v>0</v>
      </c>
      <c r="R133" s="70">
        <f t="shared" si="32"/>
        <v>0</v>
      </c>
      <c r="S133" s="70">
        <f t="shared" si="32"/>
        <v>0</v>
      </c>
      <c r="T133" s="70">
        <f t="shared" si="32"/>
        <v>0</v>
      </c>
      <c r="U133" s="70">
        <f t="shared" si="32"/>
        <v>0</v>
      </c>
      <c r="V133" s="70">
        <f t="shared" si="32"/>
        <v>26</v>
      </c>
      <c r="W133" s="70">
        <f t="shared" si="32"/>
        <v>35</v>
      </c>
      <c r="X133" s="70">
        <f t="shared" si="32"/>
        <v>0</v>
      </c>
      <c r="Y133" s="70">
        <f t="shared" si="32"/>
        <v>0</v>
      </c>
      <c r="Z133" s="70">
        <f t="shared" si="32"/>
        <v>0</v>
      </c>
      <c r="AA133" s="70">
        <f t="shared" si="32"/>
        <v>0</v>
      </c>
      <c r="AB133" s="70">
        <f t="shared" si="32"/>
        <v>0</v>
      </c>
      <c r="AC133" s="70">
        <f t="shared" si="32"/>
        <v>0</v>
      </c>
      <c r="AD133" s="70">
        <f t="shared" si="32"/>
        <v>0</v>
      </c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</row>
    <row r="134" spans="1:41" ht="40" customHeight="1" x14ac:dyDescent="0.55000000000000004">
      <c r="A134" s="74"/>
      <c r="B134" s="74"/>
      <c r="C134" s="74"/>
      <c r="D134" s="123"/>
      <c r="E134" s="60" t="s">
        <v>97</v>
      </c>
      <c r="F134" s="70">
        <f t="shared" ref="F134:AD134" si="33">ROUND(F129/F$125*100,2)</f>
        <v>24</v>
      </c>
      <c r="G134" s="70">
        <f t="shared" si="33"/>
        <v>0</v>
      </c>
      <c r="H134" s="70">
        <f t="shared" si="33"/>
        <v>8</v>
      </c>
      <c r="I134" s="70">
        <f t="shared" si="33"/>
        <v>9</v>
      </c>
      <c r="J134" s="70">
        <f t="shared" si="33"/>
        <v>8</v>
      </c>
      <c r="K134" s="70">
        <f t="shared" si="33"/>
        <v>17</v>
      </c>
      <c r="L134" s="70">
        <f t="shared" si="33"/>
        <v>8</v>
      </c>
      <c r="M134" s="70">
        <f t="shared" si="33"/>
        <v>17</v>
      </c>
      <c r="N134" s="70">
        <f t="shared" si="33"/>
        <v>0</v>
      </c>
      <c r="O134" s="70">
        <f t="shared" si="33"/>
        <v>0</v>
      </c>
      <c r="P134" s="70">
        <f t="shared" si="33"/>
        <v>9</v>
      </c>
      <c r="Q134" s="70">
        <f t="shared" si="33"/>
        <v>8</v>
      </c>
      <c r="R134" s="70">
        <f t="shared" si="33"/>
        <v>8</v>
      </c>
      <c r="S134" s="70">
        <f t="shared" si="33"/>
        <v>9</v>
      </c>
      <c r="T134" s="70">
        <f t="shared" si="33"/>
        <v>8</v>
      </c>
      <c r="U134" s="70">
        <f t="shared" si="33"/>
        <v>0</v>
      </c>
      <c r="V134" s="70">
        <f t="shared" si="33"/>
        <v>25</v>
      </c>
      <c r="W134" s="70">
        <f t="shared" si="33"/>
        <v>25</v>
      </c>
      <c r="X134" s="70">
        <f t="shared" si="33"/>
        <v>8</v>
      </c>
      <c r="Y134" s="70">
        <f t="shared" si="33"/>
        <v>0</v>
      </c>
      <c r="Z134" s="70">
        <f t="shared" si="33"/>
        <v>16</v>
      </c>
      <c r="AA134" s="70">
        <f t="shared" si="33"/>
        <v>17</v>
      </c>
      <c r="AB134" s="70">
        <f t="shared" si="33"/>
        <v>16</v>
      </c>
      <c r="AC134" s="70">
        <f t="shared" si="33"/>
        <v>9</v>
      </c>
      <c r="AD134" s="70">
        <f t="shared" si="33"/>
        <v>26</v>
      </c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</row>
    <row r="135" spans="1:41" ht="40" customHeight="1" x14ac:dyDescent="0.55000000000000004">
      <c r="A135" s="74"/>
      <c r="B135" s="74"/>
      <c r="C135" s="74"/>
      <c r="D135" s="123"/>
      <c r="E135" s="60" t="s">
        <v>96</v>
      </c>
      <c r="F135" s="70">
        <f t="shared" ref="F135:AD135" si="34">ROUND(F130/F$125*100,2)</f>
        <v>26</v>
      </c>
      <c r="G135" s="70">
        <f t="shared" si="34"/>
        <v>8</v>
      </c>
      <c r="H135" s="70">
        <f t="shared" si="34"/>
        <v>25</v>
      </c>
      <c r="I135" s="70">
        <f t="shared" si="34"/>
        <v>25</v>
      </c>
      <c r="J135" s="70">
        <f t="shared" si="34"/>
        <v>16</v>
      </c>
      <c r="K135" s="70">
        <f t="shared" si="34"/>
        <v>8</v>
      </c>
      <c r="L135" s="70">
        <f t="shared" si="34"/>
        <v>17</v>
      </c>
      <c r="M135" s="70">
        <f t="shared" si="34"/>
        <v>8</v>
      </c>
      <c r="N135" s="70">
        <f t="shared" si="34"/>
        <v>66</v>
      </c>
      <c r="O135" s="70">
        <f t="shared" si="34"/>
        <v>50</v>
      </c>
      <c r="P135" s="70">
        <f t="shared" si="34"/>
        <v>17</v>
      </c>
      <c r="Q135" s="70">
        <f t="shared" si="34"/>
        <v>16</v>
      </c>
      <c r="R135" s="70">
        <f t="shared" si="34"/>
        <v>16</v>
      </c>
      <c r="S135" s="70">
        <f t="shared" si="34"/>
        <v>17</v>
      </c>
      <c r="T135" s="70">
        <f t="shared" si="34"/>
        <v>16</v>
      </c>
      <c r="U135" s="70">
        <f t="shared" si="34"/>
        <v>66</v>
      </c>
      <c r="V135" s="70">
        <f t="shared" si="34"/>
        <v>8</v>
      </c>
      <c r="W135" s="70">
        <f t="shared" si="34"/>
        <v>8</v>
      </c>
      <c r="X135" s="70">
        <f t="shared" si="34"/>
        <v>17</v>
      </c>
      <c r="Y135" s="70">
        <f t="shared" si="34"/>
        <v>66</v>
      </c>
      <c r="Z135" s="70">
        <f t="shared" si="34"/>
        <v>24</v>
      </c>
      <c r="AA135" s="70">
        <f t="shared" si="34"/>
        <v>16</v>
      </c>
      <c r="AB135" s="70">
        <f t="shared" si="34"/>
        <v>25</v>
      </c>
      <c r="AC135" s="70">
        <f t="shared" si="34"/>
        <v>17</v>
      </c>
      <c r="AD135" s="70">
        <f t="shared" si="34"/>
        <v>16</v>
      </c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</row>
  </sheetData>
  <mergeCells count="27">
    <mergeCell ref="AN8:AN9"/>
    <mergeCell ref="AO8:AO9"/>
    <mergeCell ref="D131:D135"/>
    <mergeCell ref="D126:D130"/>
    <mergeCell ref="AF6:AJ7"/>
    <mergeCell ref="AK6:AO7"/>
    <mergeCell ref="D125:E125"/>
    <mergeCell ref="Z6:AD6"/>
    <mergeCell ref="AE6:AE9"/>
    <mergeCell ref="AF8:AF9"/>
    <mergeCell ref="AG8:AG9"/>
    <mergeCell ref="AH8:AH9"/>
    <mergeCell ref="AI8:AI9"/>
    <mergeCell ref="AJ8:AJ9"/>
    <mergeCell ref="AK8:AK9"/>
    <mergeCell ref="AL8:AL9"/>
    <mergeCell ref="AM8:AM9"/>
    <mergeCell ref="A3:AC3"/>
    <mergeCell ref="A6:A8"/>
    <mergeCell ref="B6:B8"/>
    <mergeCell ref="C6:C8"/>
    <mergeCell ref="D6:D8"/>
    <mergeCell ref="E6:E8"/>
    <mergeCell ref="F6:J6"/>
    <mergeCell ref="K6:O6"/>
    <mergeCell ref="P6:T6"/>
    <mergeCell ref="U6:Y6"/>
  </mergeCells>
  <pageMargins left="0.7" right="0.7" top="0.75" bottom="0.75" header="0.3" footer="0.3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DC962-8590-5448-A29C-0D1EB00D9D4A}">
  <dimension ref="A1:AG135"/>
  <sheetViews>
    <sheetView zoomScale="38" zoomScaleNormal="38" workbookViewId="0">
      <selection activeCell="X21" sqref="X21"/>
    </sheetView>
  </sheetViews>
  <sheetFormatPr defaultColWidth="10.83203125" defaultRowHeight="18" x14ac:dyDescent="0.35"/>
  <cols>
    <col min="1" max="1" width="7.83203125" style="37" customWidth="1"/>
    <col min="2" max="2" width="11" style="37" customWidth="1"/>
    <col min="3" max="3" width="22.6640625" style="37" customWidth="1"/>
    <col min="4" max="4" width="14.83203125" style="37" customWidth="1"/>
    <col min="5" max="5" width="17.83203125" style="37" customWidth="1"/>
    <col min="6" max="6" width="11" style="35" bestFit="1" customWidth="1"/>
    <col min="7" max="8" width="11" style="35" customWidth="1"/>
    <col min="9" max="9" width="11" style="35" bestFit="1" customWidth="1"/>
    <col min="10" max="11" width="11" style="35" customWidth="1"/>
    <col min="12" max="12" width="11" style="35" bestFit="1" customWidth="1"/>
    <col min="13" max="14" width="11" style="35" customWidth="1"/>
    <col min="15" max="15" width="11" style="35" bestFit="1" customWidth="1"/>
    <col min="16" max="17" width="11" style="35" customWidth="1"/>
    <col min="18" max="18" width="11" style="35" bestFit="1" customWidth="1"/>
    <col min="19" max="20" width="11" style="35" customWidth="1"/>
    <col min="21" max="21" width="11" style="35" bestFit="1" customWidth="1"/>
    <col min="22" max="22" width="11" style="35" customWidth="1"/>
    <col min="23" max="23" width="8.6640625" style="35" customWidth="1"/>
    <col min="24" max="27" width="10.83203125" style="35"/>
    <col min="28" max="28" width="15.83203125" style="35" bestFit="1" customWidth="1"/>
    <col min="29" max="33" width="13.33203125" style="35" customWidth="1"/>
    <col min="34" max="16384" width="10.83203125" style="35"/>
  </cols>
  <sheetData>
    <row r="1" spans="1:33" s="43" customFormat="1" ht="34" customHeight="1" x14ac:dyDescent="0.5">
      <c r="A1" s="41"/>
      <c r="B1" s="42"/>
      <c r="C1" s="42"/>
      <c r="D1" s="42"/>
      <c r="E1" s="42"/>
    </row>
    <row r="2" spans="1:33" s="43" customFormat="1" ht="34" customHeight="1" x14ac:dyDescent="0.5">
      <c r="A2" s="41" t="s">
        <v>58</v>
      </c>
      <c r="B2" s="44"/>
      <c r="C2" s="44"/>
      <c r="D2" s="44"/>
      <c r="E2" s="44"/>
      <c r="F2" s="45"/>
      <c r="G2" s="45"/>
      <c r="H2" s="45"/>
      <c r="I2" s="45"/>
      <c r="J2" s="45"/>
      <c r="K2" s="45"/>
      <c r="L2" s="45"/>
      <c r="M2" s="45"/>
      <c r="N2" s="45"/>
      <c r="O2" s="45"/>
      <c r="AA2" s="46"/>
    </row>
    <row r="3" spans="1:33" s="43" customFormat="1" ht="34" customHeight="1" x14ac:dyDescent="0.5">
      <c r="A3" s="45" t="s">
        <v>59</v>
      </c>
      <c r="B3" s="44"/>
      <c r="C3" s="44"/>
      <c r="D3" s="44"/>
      <c r="E3" s="44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</row>
    <row r="4" spans="1:33" s="43" customFormat="1" ht="47" customHeight="1" x14ac:dyDescent="0.5">
      <c r="A4" s="131" t="s">
        <v>110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</row>
    <row r="5" spans="1:33" s="43" customFormat="1" ht="34" customHeight="1" x14ac:dyDescent="0.5">
      <c r="A5" s="41" t="s">
        <v>61</v>
      </c>
      <c r="B5" s="47"/>
      <c r="C5" s="47"/>
      <c r="D5" s="47"/>
      <c r="E5" s="47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6"/>
    </row>
    <row r="6" spans="1:33" s="43" customFormat="1" ht="34" customHeight="1" x14ac:dyDescent="0.5">
      <c r="A6" s="41" t="s">
        <v>62</v>
      </c>
      <c r="B6" s="47"/>
      <c r="C6" s="47"/>
      <c r="D6" s="47"/>
      <c r="E6" s="47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6"/>
    </row>
    <row r="7" spans="1:33" s="26" customFormat="1" ht="35" customHeight="1" x14ac:dyDescent="0.35">
      <c r="A7" s="133" t="s">
        <v>63</v>
      </c>
      <c r="B7" s="133" t="s">
        <v>64</v>
      </c>
      <c r="C7" s="133" t="s">
        <v>65</v>
      </c>
      <c r="D7" s="135" t="s">
        <v>66</v>
      </c>
      <c r="E7" s="133" t="s">
        <v>67</v>
      </c>
      <c r="F7" s="128" t="s">
        <v>115</v>
      </c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30"/>
      <c r="W7" s="134" t="s">
        <v>103</v>
      </c>
      <c r="X7" s="132" t="s">
        <v>104</v>
      </c>
      <c r="Y7" s="132"/>
      <c r="Z7" s="132"/>
      <c r="AA7" s="132"/>
      <c r="AB7" s="132"/>
      <c r="AC7" s="132" t="s">
        <v>105</v>
      </c>
      <c r="AD7" s="132"/>
      <c r="AE7" s="132"/>
      <c r="AF7" s="132"/>
      <c r="AG7" s="132"/>
    </row>
    <row r="8" spans="1:33" s="26" customFormat="1" ht="35" customHeight="1" x14ac:dyDescent="0.35">
      <c r="A8" s="133"/>
      <c r="B8" s="133"/>
      <c r="C8" s="133"/>
      <c r="D8" s="135"/>
      <c r="E8" s="133"/>
      <c r="F8" s="128" t="s">
        <v>37</v>
      </c>
      <c r="G8" s="129"/>
      <c r="H8" s="130"/>
      <c r="I8" s="128" t="s">
        <v>41</v>
      </c>
      <c r="J8" s="129"/>
      <c r="K8" s="130"/>
      <c r="L8" s="128" t="s">
        <v>28</v>
      </c>
      <c r="M8" s="129"/>
      <c r="N8" s="130"/>
      <c r="O8" s="128" t="s">
        <v>31</v>
      </c>
      <c r="P8" s="129"/>
      <c r="Q8" s="130"/>
      <c r="R8" s="128" t="s">
        <v>19</v>
      </c>
      <c r="S8" s="130"/>
      <c r="T8" s="128" t="s">
        <v>84</v>
      </c>
      <c r="U8" s="129"/>
      <c r="V8" s="130"/>
      <c r="W8" s="134"/>
      <c r="X8" s="132"/>
      <c r="Y8" s="132"/>
      <c r="Z8" s="132"/>
      <c r="AA8" s="132"/>
      <c r="AB8" s="132"/>
      <c r="AC8" s="132"/>
      <c r="AD8" s="132"/>
      <c r="AE8" s="132"/>
      <c r="AF8" s="132"/>
      <c r="AG8" s="132"/>
    </row>
    <row r="9" spans="1:33" s="36" customFormat="1" ht="61" customHeight="1" x14ac:dyDescent="0.35">
      <c r="A9" s="133"/>
      <c r="B9" s="133"/>
      <c r="C9" s="133"/>
      <c r="D9" s="135"/>
      <c r="E9" s="133"/>
      <c r="F9" s="30" t="s">
        <v>38</v>
      </c>
      <c r="G9" s="32" t="s">
        <v>49</v>
      </c>
      <c r="H9" s="23" t="s">
        <v>93</v>
      </c>
      <c r="I9" s="23" t="s">
        <v>42</v>
      </c>
      <c r="J9" s="23" t="s">
        <v>54</v>
      </c>
      <c r="K9" s="23" t="s">
        <v>88</v>
      </c>
      <c r="L9" s="23" t="s">
        <v>29</v>
      </c>
      <c r="M9" s="23" t="s">
        <v>35</v>
      </c>
      <c r="N9" s="23" t="s">
        <v>90</v>
      </c>
      <c r="O9" s="23" t="s">
        <v>32</v>
      </c>
      <c r="P9" s="23" t="s">
        <v>33</v>
      </c>
      <c r="Q9" s="23" t="s">
        <v>89</v>
      </c>
      <c r="R9" s="23" t="s">
        <v>20</v>
      </c>
      <c r="S9" s="23" t="s">
        <v>24</v>
      </c>
      <c r="T9" s="23" t="s">
        <v>85</v>
      </c>
      <c r="U9" s="23" t="s">
        <v>86</v>
      </c>
      <c r="V9" s="23" t="s">
        <v>87</v>
      </c>
      <c r="W9" s="134"/>
      <c r="X9" s="28" t="s">
        <v>100</v>
      </c>
      <c r="Y9" s="28" t="s">
        <v>99</v>
      </c>
      <c r="Z9" s="28" t="s">
        <v>98</v>
      </c>
      <c r="AA9" s="28" t="s">
        <v>97</v>
      </c>
      <c r="AB9" s="28" t="s">
        <v>96</v>
      </c>
      <c r="AC9" s="28" t="s">
        <v>100</v>
      </c>
      <c r="AD9" s="28" t="s">
        <v>99</v>
      </c>
      <c r="AE9" s="28" t="s">
        <v>98</v>
      </c>
      <c r="AF9" s="28" t="s">
        <v>97</v>
      </c>
      <c r="AG9" s="28" t="s">
        <v>96</v>
      </c>
    </row>
    <row r="10" spans="1:33" s="26" customFormat="1" ht="44" customHeight="1" x14ac:dyDescent="0.35">
      <c r="A10" s="66">
        <v>1</v>
      </c>
      <c r="B10" s="66">
        <v>665669</v>
      </c>
      <c r="C10" s="66" t="s">
        <v>70</v>
      </c>
      <c r="D10" s="67" t="d">
        <v>2000-01-12</v>
      </c>
      <c r="E10" s="66" t="s">
        <v>71</v>
      </c>
      <c r="F10" s="48" cm="1">
        <f t="array" ref="F10">SUMPRODUCT(('3. NH dat CI theo HDDG'!$F$8:$AD$8=F$9)*'3. NH dat CI theo HDDG'!$F10:$AD10*'3. NH dat CI theo HDDG'!$F$9:$AD$9)/SUMIF('3. NH dat CI theo HDDG'!$F$8:$AD$8,F$9,'3. NH dat CI theo HDDG'!$F$9:$AD$9)</f>
        <v>25</v>
      </c>
      <c r="G10" s="48" cm="1">
        <f t="array" ref="G10">SUMPRODUCT(('3. NH dat CI theo HDDG'!$F$8:$AD$8=G$9)*'3. NH dat CI theo HDDG'!$F10:$AD10*'3. NH dat CI theo HDDG'!$F$9:$AD$9)/SUMIF('3. NH dat CI theo HDDG'!$F$8:$AD$8,G$9,'3. NH dat CI theo HDDG'!$F$9:$AD$9)</f>
        <v>25</v>
      </c>
      <c r="H10" s="48" cm="1">
        <f t="array" ref="H10">SUMPRODUCT(('3. NH dat CI theo HDDG'!$F$8:$AD$8=H$9)*'3. NH dat CI theo HDDG'!$F10:$AD10*'3. NH dat CI theo HDDG'!$F$9:$AD$9)/SUMIF('3. NH dat CI theo HDDG'!$F$8:$AD$8,H$9,'3. NH dat CI theo HDDG'!$F$9:$AD$9)</f>
        <v>100</v>
      </c>
      <c r="I10" s="48" cm="1">
        <f t="array" ref="I10">SUMPRODUCT(('3. NH dat CI theo HDDG'!$F$8:$AD$8=I$9)*'3. NH dat CI theo HDDG'!$F10:$AD10*'3. NH dat CI theo HDDG'!$F$9:$AD$9)/SUMIF('3. NH dat CI theo HDDG'!$F$8:$AD$8,I$9,'3. NH dat CI theo HDDG'!$F$9:$AD$9)</f>
        <v>56.666000000000004</v>
      </c>
      <c r="J10" s="48" cm="1">
        <f t="array" ref="J10">SUMPRODUCT(('3. NH dat CI theo HDDG'!$F$8:$AD$8=J$9)*'3. NH dat CI theo HDDG'!$F10:$AD10*'3. NH dat CI theo HDDG'!$F$9:$AD$9)/SUMIF('3. NH dat CI theo HDDG'!$F$8:$AD$8,J$9,'3. NH dat CI theo HDDG'!$F$9:$AD$9)</f>
        <v>46.428571428571431</v>
      </c>
      <c r="K10" s="48" cm="1">
        <f t="array" ref="K10">SUMPRODUCT(('3. NH dat CI theo HDDG'!$F$8:$AD$8=K$9)*'3. NH dat CI theo HDDG'!$F10:$AD10*'3. NH dat CI theo HDDG'!$F$9:$AD$9)/SUMIF('3. NH dat CI theo HDDG'!$F$8:$AD$8,K$9,'3. NH dat CI theo HDDG'!$F$9:$AD$9)</f>
        <v>69.998000000000005</v>
      </c>
      <c r="L10" s="48" cm="1">
        <f t="array" ref="L10">SUMPRODUCT(('3. NH dat CI theo HDDG'!$F$8:$AD$8=L$9)*'3. NH dat CI theo HDDG'!$F10:$AD10*'3. NH dat CI theo HDDG'!$F$9:$AD$9)/SUMIF('3. NH dat CI theo HDDG'!$F$8:$AD$8,L$9,'3. NH dat CI theo HDDG'!$F$9:$AD$9)</f>
        <v>43.75</v>
      </c>
      <c r="M10" s="48" cm="1">
        <f t="array" ref="M10">SUMPRODUCT(('3. NH dat CI theo HDDG'!$F$8:$AD$8=M$9)*'3. NH dat CI theo HDDG'!$F10:$AD10*'3. NH dat CI theo HDDG'!$F$9:$AD$9)/SUMIF('3. NH dat CI theo HDDG'!$F$8:$AD$8,M$9,'3. NH dat CI theo HDDG'!$F$9:$AD$9)</f>
        <v>67.857142857142861</v>
      </c>
      <c r="N10" s="48" cm="1">
        <f t="array" ref="N10">SUMPRODUCT(('3. NH dat CI theo HDDG'!$F$8:$AD$8=N$9)*'3. NH dat CI theo HDDG'!$F10:$AD10*'3. NH dat CI theo HDDG'!$F$9:$AD$9)/SUMIF('3. NH dat CI theo HDDG'!$F$8:$AD$8,N$9,'3. NH dat CI theo HDDG'!$F$9:$AD$9)</f>
        <v>100</v>
      </c>
      <c r="O10" s="48" cm="1">
        <f t="array" ref="O10">SUMPRODUCT(('3. NH dat CI theo HDDG'!$F$8:$AD$8=O$9)*'3. NH dat CI theo HDDG'!$F10:$AD10*'3. NH dat CI theo HDDG'!$F$9:$AD$9)/SUMIF('3. NH dat CI theo HDDG'!$F$8:$AD$8,O$9,'3. NH dat CI theo HDDG'!$F$9:$AD$9)</f>
        <v>50</v>
      </c>
      <c r="P10" s="48" cm="1">
        <f t="array" ref="P10">SUMPRODUCT(('3. NH dat CI theo HDDG'!$F$8:$AD$8=P$9)*'3. NH dat CI theo HDDG'!$F10:$AD10*'3. NH dat CI theo HDDG'!$F$9:$AD$9)/SUMIF('3. NH dat CI theo HDDG'!$F$8:$AD$8,P$9,'3. NH dat CI theo HDDG'!$F$9:$AD$9)</f>
        <v>66.666666666666671</v>
      </c>
      <c r="Q10" s="48" cm="1">
        <f t="array" ref="Q10">SUMPRODUCT(('3. NH dat CI theo HDDG'!$F$8:$AD$8=Q$9)*'3. NH dat CI theo HDDG'!$F10:$AD10*'3. NH dat CI theo HDDG'!$F$9:$AD$9)/SUMIF('3. NH dat CI theo HDDG'!$F$8:$AD$8,Q$9,'3. NH dat CI theo HDDG'!$F$9:$AD$9)</f>
        <v>25</v>
      </c>
      <c r="R10" s="48" cm="1">
        <f t="array" ref="R10">SUMPRODUCT(('3. NH dat CI theo HDDG'!$F$8:$AD$8=R$9)*'3. NH dat CI theo HDDG'!$F10:$AD10*'3. NH dat CI theo HDDG'!$F$9:$AD$9)/SUMIF('3. NH dat CI theo HDDG'!$F$8:$AD$8,R$9,'3. NH dat CI theo HDDG'!$F$9:$AD$9)</f>
        <v>100</v>
      </c>
      <c r="S10" s="48" cm="1">
        <f t="array" ref="S10">SUMPRODUCT(('3. NH dat CI theo HDDG'!$F$8:$AD$8=S$9)*'3. NH dat CI theo HDDG'!$F10:$AD10*'3. NH dat CI theo HDDG'!$F$9:$AD$9)/SUMIF('3. NH dat CI theo HDDG'!$F$8:$AD$8,S$9,'3. NH dat CI theo HDDG'!$F$9:$AD$9)</f>
        <v>50</v>
      </c>
      <c r="T10" s="48" cm="1">
        <f t="array" ref="T10">SUMPRODUCT(('3. NH dat CI theo HDDG'!$F$8:$AD$8=T$9)*'3. NH dat CI theo HDDG'!$F10:$AD10*'3. NH dat CI theo HDDG'!$F$9:$AD$9)/SUMIF('3. NH dat CI theo HDDG'!$F$8:$AD$8,T$9,'3. NH dat CI theo HDDG'!$F$9:$AD$9)</f>
        <v>50</v>
      </c>
      <c r="U10" s="48" cm="1">
        <f t="array" ref="U10">SUMPRODUCT(('3. NH dat CI theo HDDG'!$F$8:$AD$8=U$9)*'3. NH dat CI theo HDDG'!$F10:$AD10*'3. NH dat CI theo HDDG'!$F$9:$AD$9)/SUMIF('3. NH dat CI theo HDDG'!$F$8:$AD$8,U$9,'3. NH dat CI theo HDDG'!$F$9:$AD$9)</f>
        <v>50</v>
      </c>
      <c r="V10" s="48" cm="1">
        <f t="array" ref="V10">SUMPRODUCT(('3. NH dat CI theo HDDG'!$F$8:$AD$8=V$9)*'3. NH dat CI theo HDDG'!$F10:$AD10*'3. NH dat CI theo HDDG'!$F$9:$AD$9)/SUMIF('3. NH dat CI theo HDDG'!$F$8:$AD$8,V$9,'3. NH dat CI theo HDDG'!$F$9:$AD$9)</f>
        <v>25</v>
      </c>
      <c r="W10" s="25">
        <f>SUM(X10:AB10)</f>
        <v>17</v>
      </c>
      <c r="X10" s="25">
        <f>COUNTIF($F10:$V10, "&lt;40")</f>
        <v>4</v>
      </c>
      <c r="Y10" s="25">
        <f>COUNTIFS($F10:$V10, "&gt;=40",$F10:$V10,"&lt;55")</f>
        <v>6</v>
      </c>
      <c r="Z10" s="25">
        <f>COUNTIFS($F10:$V10, "&gt;=55",$F10:$V10,"&lt;70")</f>
        <v>4</v>
      </c>
      <c r="AA10" s="25">
        <f>COUNTIFS($F10:$V10, "&gt;=70",$F10:$V10,"&lt;85")</f>
        <v>0</v>
      </c>
      <c r="AB10" s="25">
        <f>COUNTIF($F10:$V10, "&gt;=85")</f>
        <v>3</v>
      </c>
      <c r="AC10" s="49">
        <f>X10/$W10*100</f>
        <v>23.52941176470588</v>
      </c>
      <c r="AD10" s="49">
        <f t="shared" ref="AD10:AG10" si="0">Y10/$W10*100</f>
        <v>35.294117647058826</v>
      </c>
      <c r="AE10" s="49">
        <f t="shared" si="0"/>
        <v>23.52941176470588</v>
      </c>
      <c r="AF10" s="49">
        <f t="shared" si="0"/>
        <v>0</v>
      </c>
      <c r="AG10" s="49">
        <f t="shared" si="0"/>
        <v>17.647058823529413</v>
      </c>
    </row>
    <row r="11" spans="1:33" s="26" customFormat="1" ht="44" customHeight="1" x14ac:dyDescent="0.35">
      <c r="A11" s="66">
        <v>2</v>
      </c>
      <c r="B11" s="66">
        <v>665670</v>
      </c>
      <c r="C11" s="66" t="s">
        <v>72</v>
      </c>
      <c r="D11" s="67" t="d">
        <v>2000-01-13</v>
      </c>
      <c r="E11" s="66" t="s">
        <v>71</v>
      </c>
      <c r="F11" s="48" cm="1">
        <f t="array" ref="F11">SUMPRODUCT(('3. NH dat CI theo HDDG'!$F$8:$AD$8=F$9)*'3. NH dat CI theo HDDG'!$F11:$AD11*'3. NH dat CI theo HDDG'!$F$9:$AD$9)/SUMIF('3. NH dat CI theo HDDG'!$F$8:$AD$8,F$9,'3. NH dat CI theo HDDG'!$F$9:$AD$9)</f>
        <v>25</v>
      </c>
      <c r="G11" s="48" cm="1">
        <f t="array" ref="G11">SUMPRODUCT(('3. NH dat CI theo HDDG'!$F$8:$AD$8=G$9)*'3. NH dat CI theo HDDG'!$F11:$AD11*'3. NH dat CI theo HDDG'!$F$9:$AD$9)/SUMIF('3. NH dat CI theo HDDG'!$F$8:$AD$8,G$9,'3. NH dat CI theo HDDG'!$F$9:$AD$9)</f>
        <v>75</v>
      </c>
      <c r="H11" s="48" cm="1">
        <f t="array" ref="H11">SUMPRODUCT(('3. NH dat CI theo HDDG'!$F$8:$AD$8=H$9)*'3. NH dat CI theo HDDG'!$F11:$AD11*'3. NH dat CI theo HDDG'!$F$9:$AD$9)/SUMIF('3. NH dat CI theo HDDG'!$F$8:$AD$8,H$9,'3. NH dat CI theo HDDG'!$F$9:$AD$9)</f>
        <v>50</v>
      </c>
      <c r="I11" s="48" cm="1">
        <f t="array" ref="I11">SUMPRODUCT(('3. NH dat CI theo HDDG'!$F$8:$AD$8=I$9)*'3. NH dat CI theo HDDG'!$F11:$AD11*'3. NH dat CI theo HDDG'!$F$9:$AD$9)/SUMIF('3. NH dat CI theo HDDG'!$F$8:$AD$8,I$9,'3. NH dat CI theo HDDG'!$F$9:$AD$9)</f>
        <v>53.333999999999996</v>
      </c>
      <c r="J11" s="48" cm="1">
        <f t="array" ref="J11">SUMPRODUCT(('3. NH dat CI theo HDDG'!$F$8:$AD$8=J$9)*'3. NH dat CI theo HDDG'!$F11:$AD11*'3. NH dat CI theo HDDG'!$F$9:$AD$9)/SUMIF('3. NH dat CI theo HDDG'!$F$8:$AD$8,J$9,'3. NH dat CI theo HDDG'!$F$9:$AD$9)</f>
        <v>50</v>
      </c>
      <c r="K11" s="48" cm="1">
        <f t="array" ref="K11">SUMPRODUCT(('3. NH dat CI theo HDDG'!$F$8:$AD$8=K$9)*'3. NH dat CI theo HDDG'!$F11:$AD11*'3. NH dat CI theo HDDG'!$F$9:$AD$9)/SUMIF('3. NH dat CI theo HDDG'!$F$8:$AD$8,K$9,'3. NH dat CI theo HDDG'!$F$9:$AD$9)</f>
        <v>60.001999999999995</v>
      </c>
      <c r="L11" s="48" cm="1">
        <f t="array" ref="L11">SUMPRODUCT(('3. NH dat CI theo HDDG'!$F$8:$AD$8=L$9)*'3. NH dat CI theo HDDG'!$F11:$AD11*'3. NH dat CI theo HDDG'!$F$9:$AD$9)/SUMIF('3. NH dat CI theo HDDG'!$F$8:$AD$8,L$9,'3. NH dat CI theo HDDG'!$F$9:$AD$9)</f>
        <v>37.502499999999998</v>
      </c>
      <c r="M11" s="48" cm="1">
        <f t="array" ref="M11">SUMPRODUCT(('3. NH dat CI theo HDDG'!$F$8:$AD$8=M$9)*'3. NH dat CI theo HDDG'!$F11:$AD11*'3. NH dat CI theo HDDG'!$F$9:$AD$9)/SUMIF('3. NH dat CI theo HDDG'!$F$8:$AD$8,M$9,'3. NH dat CI theo HDDG'!$F$9:$AD$9)</f>
        <v>50</v>
      </c>
      <c r="N11" s="48" cm="1">
        <f t="array" ref="N11">SUMPRODUCT(('3. NH dat CI theo HDDG'!$F$8:$AD$8=N$9)*'3. NH dat CI theo HDDG'!$F11:$AD11*'3. NH dat CI theo HDDG'!$F$9:$AD$9)/SUMIF('3. NH dat CI theo HDDG'!$F$8:$AD$8,N$9,'3. NH dat CI theo HDDG'!$F$9:$AD$9)</f>
        <v>50</v>
      </c>
      <c r="O11" s="48" cm="1">
        <f t="array" ref="O11">SUMPRODUCT(('3. NH dat CI theo HDDG'!$F$8:$AD$8=O$9)*'3. NH dat CI theo HDDG'!$F11:$AD11*'3. NH dat CI theo HDDG'!$F$9:$AD$9)/SUMIF('3. NH dat CI theo HDDG'!$F$8:$AD$8,O$9,'3. NH dat CI theo HDDG'!$F$9:$AD$9)</f>
        <v>50</v>
      </c>
      <c r="P11" s="48" cm="1">
        <f t="array" ref="P11">SUMPRODUCT(('3. NH dat CI theo HDDG'!$F$8:$AD$8=P$9)*'3. NH dat CI theo HDDG'!$F11:$AD11*'3. NH dat CI theo HDDG'!$F$9:$AD$9)/SUMIF('3. NH dat CI theo HDDG'!$F$8:$AD$8,P$9,'3. NH dat CI theo HDDG'!$F$9:$AD$9)</f>
        <v>50</v>
      </c>
      <c r="Q11" s="48" cm="1">
        <f t="array" ref="Q11">SUMPRODUCT(('3. NH dat CI theo HDDG'!$F$8:$AD$8=Q$9)*'3. NH dat CI theo HDDG'!$F11:$AD11*'3. NH dat CI theo HDDG'!$F$9:$AD$9)/SUMIF('3. NH dat CI theo HDDG'!$F$8:$AD$8,Q$9,'3. NH dat CI theo HDDG'!$F$9:$AD$9)</f>
        <v>25</v>
      </c>
      <c r="R11" s="48" cm="1">
        <f t="array" ref="R11">SUMPRODUCT(('3. NH dat CI theo HDDG'!$F$8:$AD$8=R$9)*'3. NH dat CI theo HDDG'!$F11:$AD11*'3. NH dat CI theo HDDG'!$F$9:$AD$9)/SUMIF('3. NH dat CI theo HDDG'!$F$8:$AD$8,R$9,'3. NH dat CI theo HDDG'!$F$9:$AD$9)</f>
        <v>50</v>
      </c>
      <c r="S11" s="48" cm="1">
        <f t="array" ref="S11">SUMPRODUCT(('3. NH dat CI theo HDDG'!$F$8:$AD$8=S$9)*'3. NH dat CI theo HDDG'!$F11:$AD11*'3. NH dat CI theo HDDG'!$F$9:$AD$9)/SUMIF('3. NH dat CI theo HDDG'!$F$8:$AD$8,S$9,'3. NH dat CI theo HDDG'!$F$9:$AD$9)</f>
        <v>50</v>
      </c>
      <c r="T11" s="48" cm="1">
        <f t="array" ref="T11">SUMPRODUCT(('3. NH dat CI theo HDDG'!$F$8:$AD$8=T$9)*'3. NH dat CI theo HDDG'!$F11:$AD11*'3. NH dat CI theo HDDG'!$F$9:$AD$9)/SUMIF('3. NH dat CI theo HDDG'!$F$8:$AD$8,T$9,'3. NH dat CI theo HDDG'!$F$9:$AD$9)</f>
        <v>50</v>
      </c>
      <c r="U11" s="48" cm="1">
        <f t="array" ref="U11">SUMPRODUCT(('3. NH dat CI theo HDDG'!$F$8:$AD$8=U$9)*'3. NH dat CI theo HDDG'!$F11:$AD11*'3. NH dat CI theo HDDG'!$F$9:$AD$9)/SUMIF('3. NH dat CI theo HDDG'!$F$8:$AD$8,U$9,'3. NH dat CI theo HDDG'!$F$9:$AD$9)</f>
        <v>50</v>
      </c>
      <c r="V11" s="48" cm="1">
        <f t="array" ref="V11">SUMPRODUCT(('3. NH dat CI theo HDDG'!$F$8:$AD$8=V$9)*'3. NH dat CI theo HDDG'!$F11:$AD11*'3. NH dat CI theo HDDG'!$F$9:$AD$9)/SUMIF('3. NH dat CI theo HDDG'!$F$8:$AD$8,V$9,'3. NH dat CI theo HDDG'!$F$9:$AD$9)</f>
        <v>25</v>
      </c>
      <c r="W11" s="25">
        <f t="shared" ref="W11:W74" si="1">SUM(X11:AB11)</f>
        <v>17</v>
      </c>
      <c r="X11" s="25">
        <f t="shared" ref="X11:X74" si="2">COUNTIF($F11:$V11, "&lt;40")</f>
        <v>4</v>
      </c>
      <c r="Y11" s="25">
        <f t="shared" ref="Y11:Y74" si="3">COUNTIFS($F11:$V11, "&gt;=40",$F11:$V11,"&lt;55")</f>
        <v>11</v>
      </c>
      <c r="Z11" s="25">
        <f t="shared" ref="Z11:Z74" si="4">COUNTIFS($F11:$V11, "&gt;=55",$F11:$V11,"&lt;70")</f>
        <v>1</v>
      </c>
      <c r="AA11" s="25">
        <f t="shared" ref="AA11:AA74" si="5">COUNTIFS($F11:$V11, "&gt;=70",$F11:$V11,"&lt;85")</f>
        <v>1</v>
      </c>
      <c r="AB11" s="25">
        <f t="shared" ref="AB11:AB74" si="6">COUNTIF($F11:$V11, "&gt;=85")</f>
        <v>0</v>
      </c>
      <c r="AC11" s="49">
        <f t="shared" ref="AC11:AC74" si="7">X11/$W11*100</f>
        <v>23.52941176470588</v>
      </c>
      <c r="AD11" s="49">
        <f t="shared" ref="AD11:AD74" si="8">Y11/$W11*100</f>
        <v>64.705882352941174</v>
      </c>
      <c r="AE11" s="49">
        <f t="shared" ref="AE11:AE74" si="9">Z11/$W11*100</f>
        <v>5.8823529411764701</v>
      </c>
      <c r="AF11" s="49">
        <f t="shared" ref="AF11:AF74" si="10">AA11/$W11*100</f>
        <v>5.8823529411764701</v>
      </c>
      <c r="AG11" s="49">
        <f t="shared" ref="AG11:AG74" si="11">AB11/$W11*100</f>
        <v>0</v>
      </c>
    </row>
    <row r="12" spans="1:33" s="26" customFormat="1" ht="44" customHeight="1" x14ac:dyDescent="0.35">
      <c r="A12" s="66">
        <v>3</v>
      </c>
      <c r="B12" s="66">
        <v>665671</v>
      </c>
      <c r="C12" s="66" t="s">
        <v>73</v>
      </c>
      <c r="D12" s="67" t="d">
        <v>2000-01-14</v>
      </c>
      <c r="E12" s="66" t="s">
        <v>71</v>
      </c>
      <c r="F12" s="48" cm="1">
        <f t="array" ref="F12">SUMPRODUCT(('3. NH dat CI theo HDDG'!$F$8:$AD$8=F$9)*'3. NH dat CI theo HDDG'!$F12:$AD12*'3. NH dat CI theo HDDG'!$F$9:$AD$9)/SUMIF('3. NH dat CI theo HDDG'!$F$8:$AD$8,F$9,'3. NH dat CI theo HDDG'!$F$9:$AD$9)</f>
        <v>50</v>
      </c>
      <c r="G12" s="48" cm="1">
        <f t="array" ref="G12">SUMPRODUCT(('3. NH dat CI theo HDDG'!$F$8:$AD$8=G$9)*'3. NH dat CI theo HDDG'!$F12:$AD12*'3. NH dat CI theo HDDG'!$F$9:$AD$9)/SUMIF('3. NH dat CI theo HDDG'!$F$8:$AD$8,G$9,'3. NH dat CI theo HDDG'!$F$9:$AD$9)</f>
        <v>25</v>
      </c>
      <c r="H12" s="48" cm="1">
        <f t="array" ref="H12">SUMPRODUCT(('3. NH dat CI theo HDDG'!$F$8:$AD$8=H$9)*'3. NH dat CI theo HDDG'!$F12:$AD12*'3. NH dat CI theo HDDG'!$F$9:$AD$9)/SUMIF('3. NH dat CI theo HDDG'!$F$8:$AD$8,H$9,'3. NH dat CI theo HDDG'!$F$9:$AD$9)</f>
        <v>50</v>
      </c>
      <c r="I12" s="48" cm="1">
        <f t="array" ref="I12">SUMPRODUCT(('3. NH dat CI theo HDDG'!$F$8:$AD$8=I$9)*'3. NH dat CI theo HDDG'!$F12:$AD12*'3. NH dat CI theo HDDG'!$F$9:$AD$9)/SUMIF('3. NH dat CI theo HDDG'!$F$8:$AD$8,I$9,'3. NH dat CI theo HDDG'!$F$9:$AD$9)</f>
        <v>53.333999999999996</v>
      </c>
      <c r="J12" s="48" cm="1">
        <f t="array" ref="J12">SUMPRODUCT(('3. NH dat CI theo HDDG'!$F$8:$AD$8=J$9)*'3. NH dat CI theo HDDG'!$F12:$AD12*'3. NH dat CI theo HDDG'!$F$9:$AD$9)/SUMIF('3. NH dat CI theo HDDG'!$F$8:$AD$8,J$9,'3. NH dat CI theo HDDG'!$F$9:$AD$9)</f>
        <v>92.857142857142861</v>
      </c>
      <c r="K12" s="48" cm="1">
        <f t="array" ref="K12">SUMPRODUCT(('3. NH dat CI theo HDDG'!$F$8:$AD$8=K$9)*'3. NH dat CI theo HDDG'!$F12:$AD12*'3. NH dat CI theo HDDG'!$F$9:$AD$9)/SUMIF('3. NH dat CI theo HDDG'!$F$8:$AD$8,K$9,'3. NH dat CI theo HDDG'!$F$9:$AD$9)</f>
        <v>80.001999999999995</v>
      </c>
      <c r="L12" s="48" cm="1">
        <f t="array" ref="L12">SUMPRODUCT(('3. NH dat CI theo HDDG'!$F$8:$AD$8=L$9)*'3. NH dat CI theo HDDG'!$F12:$AD12*'3. NH dat CI theo HDDG'!$F$9:$AD$9)/SUMIF('3. NH dat CI theo HDDG'!$F$8:$AD$8,L$9,'3. NH dat CI theo HDDG'!$F$9:$AD$9)</f>
        <v>74.997500000000002</v>
      </c>
      <c r="M12" s="48" cm="1">
        <f t="array" ref="M12">SUMPRODUCT(('3. NH dat CI theo HDDG'!$F$8:$AD$8=M$9)*'3. NH dat CI theo HDDG'!$F12:$AD12*'3. NH dat CI theo HDDG'!$F$9:$AD$9)/SUMIF('3. NH dat CI theo HDDG'!$F$8:$AD$8,M$9,'3. NH dat CI theo HDDG'!$F$9:$AD$9)</f>
        <v>28.571428571428573</v>
      </c>
      <c r="N12" s="48" cm="1">
        <f t="array" ref="N12">SUMPRODUCT(('3. NH dat CI theo HDDG'!$F$8:$AD$8=N$9)*'3. NH dat CI theo HDDG'!$F12:$AD12*'3. NH dat CI theo HDDG'!$F$9:$AD$9)/SUMIF('3. NH dat CI theo HDDG'!$F$8:$AD$8,N$9,'3. NH dat CI theo HDDG'!$F$9:$AD$9)</f>
        <v>100</v>
      </c>
      <c r="O12" s="48" cm="1">
        <f t="array" ref="O12">SUMPRODUCT(('3. NH dat CI theo HDDG'!$F$8:$AD$8=O$9)*'3. NH dat CI theo HDDG'!$F12:$AD12*'3. NH dat CI theo HDDG'!$F$9:$AD$9)/SUMIF('3. NH dat CI theo HDDG'!$F$8:$AD$8,O$9,'3. NH dat CI theo HDDG'!$F$9:$AD$9)</f>
        <v>33.333333333333336</v>
      </c>
      <c r="P12" s="48" cm="1">
        <f t="array" ref="P12">SUMPRODUCT(('3. NH dat CI theo HDDG'!$F$8:$AD$8=P$9)*'3. NH dat CI theo HDDG'!$F12:$AD12*'3. NH dat CI theo HDDG'!$F$9:$AD$9)/SUMIF('3. NH dat CI theo HDDG'!$F$8:$AD$8,P$9,'3. NH dat CI theo HDDG'!$F$9:$AD$9)</f>
        <v>83.333333333333329</v>
      </c>
      <c r="Q12" s="48" cm="1">
        <f t="array" ref="Q12">SUMPRODUCT(('3. NH dat CI theo HDDG'!$F$8:$AD$8=Q$9)*'3. NH dat CI theo HDDG'!$F12:$AD12*'3. NH dat CI theo HDDG'!$F$9:$AD$9)/SUMIF('3. NH dat CI theo HDDG'!$F$8:$AD$8,Q$9,'3. NH dat CI theo HDDG'!$F$9:$AD$9)</f>
        <v>25</v>
      </c>
      <c r="R12" s="48" cm="1">
        <f t="array" ref="R12">SUMPRODUCT(('3. NH dat CI theo HDDG'!$F$8:$AD$8=R$9)*'3. NH dat CI theo HDDG'!$F12:$AD12*'3. NH dat CI theo HDDG'!$F$9:$AD$9)/SUMIF('3. NH dat CI theo HDDG'!$F$8:$AD$8,R$9,'3. NH dat CI theo HDDG'!$F$9:$AD$9)</f>
        <v>50</v>
      </c>
      <c r="S12" s="48" cm="1">
        <f t="array" ref="S12">SUMPRODUCT(('3. NH dat CI theo HDDG'!$F$8:$AD$8=S$9)*'3. NH dat CI theo HDDG'!$F12:$AD12*'3. NH dat CI theo HDDG'!$F$9:$AD$9)/SUMIF('3. NH dat CI theo HDDG'!$F$8:$AD$8,S$9,'3. NH dat CI theo HDDG'!$F$9:$AD$9)</f>
        <v>25</v>
      </c>
      <c r="T12" s="48" cm="1">
        <f t="array" ref="T12">SUMPRODUCT(('3. NH dat CI theo HDDG'!$F$8:$AD$8=T$9)*'3. NH dat CI theo HDDG'!$F12:$AD12*'3. NH dat CI theo HDDG'!$F$9:$AD$9)/SUMIF('3. NH dat CI theo HDDG'!$F$8:$AD$8,T$9,'3. NH dat CI theo HDDG'!$F$9:$AD$9)</f>
        <v>100</v>
      </c>
      <c r="U12" s="48" cm="1">
        <f t="array" ref="U12">SUMPRODUCT(('3. NH dat CI theo HDDG'!$F$8:$AD$8=U$9)*'3. NH dat CI theo HDDG'!$F12:$AD12*'3. NH dat CI theo HDDG'!$F$9:$AD$9)/SUMIF('3. NH dat CI theo HDDG'!$F$8:$AD$8,U$9,'3. NH dat CI theo HDDG'!$F$9:$AD$9)</f>
        <v>100</v>
      </c>
      <c r="V12" s="48" cm="1">
        <f t="array" ref="V12">SUMPRODUCT(('3. NH dat CI theo HDDG'!$F$8:$AD$8=V$9)*'3. NH dat CI theo HDDG'!$F12:$AD12*'3. NH dat CI theo HDDG'!$F$9:$AD$9)/SUMIF('3. NH dat CI theo HDDG'!$F$8:$AD$8,V$9,'3. NH dat CI theo HDDG'!$F$9:$AD$9)</f>
        <v>25</v>
      </c>
      <c r="W12" s="25">
        <f t="shared" si="1"/>
        <v>17</v>
      </c>
      <c r="X12" s="25">
        <f t="shared" si="2"/>
        <v>6</v>
      </c>
      <c r="Y12" s="25">
        <f t="shared" si="3"/>
        <v>4</v>
      </c>
      <c r="Z12" s="25">
        <f t="shared" si="4"/>
        <v>0</v>
      </c>
      <c r="AA12" s="25">
        <f t="shared" si="5"/>
        <v>3</v>
      </c>
      <c r="AB12" s="25">
        <f t="shared" si="6"/>
        <v>4</v>
      </c>
      <c r="AC12" s="49">
        <f t="shared" si="7"/>
        <v>35.294117647058826</v>
      </c>
      <c r="AD12" s="49">
        <f t="shared" si="8"/>
        <v>23.52941176470588</v>
      </c>
      <c r="AE12" s="49">
        <f t="shared" si="9"/>
        <v>0</v>
      </c>
      <c r="AF12" s="49">
        <f t="shared" si="10"/>
        <v>17.647058823529413</v>
      </c>
      <c r="AG12" s="49">
        <f t="shared" si="11"/>
        <v>23.52941176470588</v>
      </c>
    </row>
    <row r="13" spans="1:33" s="26" customFormat="1" ht="44" customHeight="1" x14ac:dyDescent="0.35">
      <c r="A13" s="66">
        <v>4</v>
      </c>
      <c r="B13" s="66">
        <v>665672</v>
      </c>
      <c r="C13" s="66" t="s">
        <v>74</v>
      </c>
      <c r="D13" s="67" t="d">
        <v>2000-01-15</v>
      </c>
      <c r="E13" s="66" t="s">
        <v>71</v>
      </c>
      <c r="F13" s="48" cm="1">
        <f t="array" ref="F13">SUMPRODUCT(('3. NH dat CI theo HDDG'!$F$8:$AD$8=F$9)*'3. NH dat CI theo HDDG'!$F13:$AD13*'3. NH dat CI theo HDDG'!$F$9:$AD$9)/SUMIF('3. NH dat CI theo HDDG'!$F$8:$AD$8,F$9,'3. NH dat CI theo HDDG'!$F$9:$AD$9)</f>
        <v>50</v>
      </c>
      <c r="G13" s="48" cm="1">
        <f t="array" ref="G13">SUMPRODUCT(('3. NH dat CI theo HDDG'!$F$8:$AD$8=G$9)*'3. NH dat CI theo HDDG'!$F13:$AD13*'3. NH dat CI theo HDDG'!$F$9:$AD$9)/SUMIF('3. NH dat CI theo HDDG'!$F$8:$AD$8,G$9,'3. NH dat CI theo HDDG'!$F$9:$AD$9)</f>
        <v>50</v>
      </c>
      <c r="H13" s="48" cm="1">
        <f t="array" ref="H13">SUMPRODUCT(('3. NH dat CI theo HDDG'!$F$8:$AD$8=H$9)*'3. NH dat CI theo HDDG'!$F13:$AD13*'3. NH dat CI theo HDDG'!$F$9:$AD$9)/SUMIF('3. NH dat CI theo HDDG'!$F$8:$AD$8,H$9,'3. NH dat CI theo HDDG'!$F$9:$AD$9)</f>
        <v>100</v>
      </c>
      <c r="I13" s="48" cm="1">
        <f t="array" ref="I13">SUMPRODUCT(('3. NH dat CI theo HDDG'!$F$8:$AD$8=I$9)*'3. NH dat CI theo HDDG'!$F13:$AD13*'3. NH dat CI theo HDDG'!$F$9:$AD$9)/SUMIF('3. NH dat CI theo HDDG'!$F$8:$AD$8,I$9,'3. NH dat CI theo HDDG'!$F$9:$AD$9)</f>
        <v>86.665999999999997</v>
      </c>
      <c r="J13" s="48" cm="1">
        <f t="array" ref="J13">SUMPRODUCT(('3. NH dat CI theo HDDG'!$F$8:$AD$8=J$9)*'3. NH dat CI theo HDDG'!$F13:$AD13*'3. NH dat CI theo HDDG'!$F$9:$AD$9)/SUMIF('3. NH dat CI theo HDDG'!$F$8:$AD$8,J$9,'3. NH dat CI theo HDDG'!$F$9:$AD$9)</f>
        <v>78.571428571428569</v>
      </c>
      <c r="K13" s="48" cm="1">
        <f t="array" ref="K13">SUMPRODUCT(('3. NH dat CI theo HDDG'!$F$8:$AD$8=K$9)*'3. NH dat CI theo HDDG'!$F13:$AD13*'3. NH dat CI theo HDDG'!$F$9:$AD$9)/SUMIF('3. NH dat CI theo HDDG'!$F$8:$AD$8,K$9,'3. NH dat CI theo HDDG'!$F$9:$AD$9)</f>
        <v>49.998000000000005</v>
      </c>
      <c r="L13" s="48" cm="1">
        <f t="array" ref="L13">SUMPRODUCT(('3. NH dat CI theo HDDG'!$F$8:$AD$8=L$9)*'3. NH dat CI theo HDDG'!$F13:$AD13*'3. NH dat CI theo HDDG'!$F$9:$AD$9)/SUMIF('3. NH dat CI theo HDDG'!$F$8:$AD$8,L$9,'3. NH dat CI theo HDDG'!$F$9:$AD$9)</f>
        <v>62.502499999999998</v>
      </c>
      <c r="M13" s="48" cm="1">
        <f t="array" ref="M13">SUMPRODUCT(('3. NH dat CI theo HDDG'!$F$8:$AD$8=M$9)*'3. NH dat CI theo HDDG'!$F13:$AD13*'3. NH dat CI theo HDDG'!$F$9:$AD$9)/SUMIF('3. NH dat CI theo HDDG'!$F$8:$AD$8,M$9,'3. NH dat CI theo HDDG'!$F$9:$AD$9)</f>
        <v>78.571428571428569</v>
      </c>
      <c r="N13" s="48" cm="1">
        <f t="array" ref="N13">SUMPRODUCT(('3. NH dat CI theo HDDG'!$F$8:$AD$8=N$9)*'3. NH dat CI theo HDDG'!$F13:$AD13*'3. NH dat CI theo HDDG'!$F$9:$AD$9)/SUMIF('3. NH dat CI theo HDDG'!$F$8:$AD$8,N$9,'3. NH dat CI theo HDDG'!$F$9:$AD$9)</f>
        <v>50</v>
      </c>
      <c r="O13" s="48" cm="1">
        <f t="array" ref="O13">SUMPRODUCT(('3. NH dat CI theo HDDG'!$F$8:$AD$8=O$9)*'3. NH dat CI theo HDDG'!$F13:$AD13*'3. NH dat CI theo HDDG'!$F$9:$AD$9)/SUMIF('3. NH dat CI theo HDDG'!$F$8:$AD$8,O$9,'3. NH dat CI theo HDDG'!$F$9:$AD$9)</f>
        <v>33.333333333333336</v>
      </c>
      <c r="P13" s="48" cm="1">
        <f t="array" ref="P13">SUMPRODUCT(('3. NH dat CI theo HDDG'!$F$8:$AD$8=P$9)*'3. NH dat CI theo HDDG'!$F13:$AD13*'3. NH dat CI theo HDDG'!$F$9:$AD$9)/SUMIF('3. NH dat CI theo HDDG'!$F$8:$AD$8,P$9,'3. NH dat CI theo HDDG'!$F$9:$AD$9)</f>
        <v>83.333333333333329</v>
      </c>
      <c r="Q13" s="48" cm="1">
        <f t="array" ref="Q13">SUMPRODUCT(('3. NH dat CI theo HDDG'!$F$8:$AD$8=Q$9)*'3. NH dat CI theo HDDG'!$F13:$AD13*'3. NH dat CI theo HDDG'!$F$9:$AD$9)/SUMIF('3. NH dat CI theo HDDG'!$F$8:$AD$8,Q$9,'3. NH dat CI theo HDDG'!$F$9:$AD$9)</f>
        <v>50</v>
      </c>
      <c r="R13" s="48" cm="1">
        <f t="array" ref="R13">SUMPRODUCT(('3. NH dat CI theo HDDG'!$F$8:$AD$8=R$9)*'3. NH dat CI theo HDDG'!$F13:$AD13*'3. NH dat CI theo HDDG'!$F$9:$AD$9)/SUMIF('3. NH dat CI theo HDDG'!$F$8:$AD$8,R$9,'3. NH dat CI theo HDDG'!$F$9:$AD$9)</f>
        <v>100</v>
      </c>
      <c r="S13" s="48" cm="1">
        <f t="array" ref="S13">SUMPRODUCT(('3. NH dat CI theo HDDG'!$F$8:$AD$8=S$9)*'3. NH dat CI theo HDDG'!$F13:$AD13*'3. NH dat CI theo HDDG'!$F$9:$AD$9)/SUMIF('3. NH dat CI theo HDDG'!$F$8:$AD$8,S$9,'3. NH dat CI theo HDDG'!$F$9:$AD$9)</f>
        <v>25</v>
      </c>
      <c r="T13" s="48" cm="1">
        <f t="array" ref="T13">SUMPRODUCT(('3. NH dat CI theo HDDG'!$F$8:$AD$8=T$9)*'3. NH dat CI theo HDDG'!$F13:$AD13*'3. NH dat CI theo HDDG'!$F$9:$AD$9)/SUMIF('3. NH dat CI theo HDDG'!$F$8:$AD$8,T$9,'3. NH dat CI theo HDDG'!$F$9:$AD$9)</f>
        <v>50</v>
      </c>
      <c r="U13" s="48" cm="1">
        <f t="array" ref="U13">SUMPRODUCT(('3. NH dat CI theo HDDG'!$F$8:$AD$8=U$9)*'3. NH dat CI theo HDDG'!$F13:$AD13*'3. NH dat CI theo HDDG'!$F$9:$AD$9)/SUMIF('3. NH dat CI theo HDDG'!$F$8:$AD$8,U$9,'3. NH dat CI theo HDDG'!$F$9:$AD$9)</f>
        <v>75</v>
      </c>
      <c r="V13" s="48" cm="1">
        <f t="array" ref="V13">SUMPRODUCT(('3. NH dat CI theo HDDG'!$F$8:$AD$8=V$9)*'3. NH dat CI theo HDDG'!$F13:$AD13*'3. NH dat CI theo HDDG'!$F$9:$AD$9)/SUMIF('3. NH dat CI theo HDDG'!$F$8:$AD$8,V$9,'3. NH dat CI theo HDDG'!$F$9:$AD$9)</f>
        <v>50</v>
      </c>
      <c r="W13" s="25">
        <f t="shared" si="1"/>
        <v>17</v>
      </c>
      <c r="X13" s="25">
        <f t="shared" si="2"/>
        <v>2</v>
      </c>
      <c r="Y13" s="25">
        <f t="shared" si="3"/>
        <v>7</v>
      </c>
      <c r="Z13" s="25">
        <f t="shared" si="4"/>
        <v>1</v>
      </c>
      <c r="AA13" s="25">
        <f t="shared" si="5"/>
        <v>4</v>
      </c>
      <c r="AB13" s="25">
        <f t="shared" si="6"/>
        <v>3</v>
      </c>
      <c r="AC13" s="49">
        <f t="shared" si="7"/>
        <v>11.76470588235294</v>
      </c>
      <c r="AD13" s="49">
        <f t="shared" si="8"/>
        <v>41.17647058823529</v>
      </c>
      <c r="AE13" s="49">
        <f t="shared" si="9"/>
        <v>5.8823529411764701</v>
      </c>
      <c r="AF13" s="49">
        <f t="shared" si="10"/>
        <v>23.52941176470588</v>
      </c>
      <c r="AG13" s="49">
        <f t="shared" si="11"/>
        <v>17.647058823529413</v>
      </c>
    </row>
    <row r="14" spans="1:33" s="26" customFormat="1" ht="44" customHeight="1" x14ac:dyDescent="0.35">
      <c r="A14" s="66">
        <v>5</v>
      </c>
      <c r="B14" s="66">
        <v>665673</v>
      </c>
      <c r="C14" s="66" t="s">
        <v>75</v>
      </c>
      <c r="D14" s="67" t="d">
        <v>2000-01-16</v>
      </c>
      <c r="E14" s="66" t="s">
        <v>71</v>
      </c>
      <c r="F14" s="48" cm="1">
        <f t="array" ref="F14">SUMPRODUCT(('3. NH dat CI theo HDDG'!$F$8:$AD$8=F$9)*'3. NH dat CI theo HDDG'!$F14:$AD14*'3. NH dat CI theo HDDG'!$F$9:$AD$9)/SUMIF('3. NH dat CI theo HDDG'!$F$8:$AD$8,F$9,'3. NH dat CI theo HDDG'!$F$9:$AD$9)</f>
        <v>100</v>
      </c>
      <c r="G14" s="48" cm="1">
        <f t="array" ref="G14">SUMPRODUCT(('3. NH dat CI theo HDDG'!$F$8:$AD$8=G$9)*'3. NH dat CI theo HDDG'!$F14:$AD14*'3. NH dat CI theo HDDG'!$F$9:$AD$9)/SUMIF('3. NH dat CI theo HDDG'!$F$8:$AD$8,G$9,'3. NH dat CI theo HDDG'!$F$9:$AD$9)</f>
        <v>50</v>
      </c>
      <c r="H14" s="48" cm="1">
        <f t="array" ref="H14">SUMPRODUCT(('3. NH dat CI theo HDDG'!$F$8:$AD$8=H$9)*'3. NH dat CI theo HDDG'!$F14:$AD14*'3. NH dat CI theo HDDG'!$F$9:$AD$9)/SUMIF('3. NH dat CI theo HDDG'!$F$8:$AD$8,H$9,'3. NH dat CI theo HDDG'!$F$9:$AD$9)</f>
        <v>50</v>
      </c>
      <c r="I14" s="48" cm="1">
        <f t="array" ref="I14">SUMPRODUCT(('3. NH dat CI theo HDDG'!$F$8:$AD$8=I$9)*'3. NH dat CI theo HDDG'!$F14:$AD14*'3. NH dat CI theo HDDG'!$F$9:$AD$9)/SUMIF('3. NH dat CI theo HDDG'!$F$8:$AD$8,I$9,'3. NH dat CI theo HDDG'!$F$9:$AD$9)</f>
        <v>76.665999999999997</v>
      </c>
      <c r="J14" s="48" cm="1">
        <f t="array" ref="J14">SUMPRODUCT(('3. NH dat CI theo HDDG'!$F$8:$AD$8=J$9)*'3. NH dat CI theo HDDG'!$F14:$AD14*'3. NH dat CI theo HDDG'!$F$9:$AD$9)/SUMIF('3. NH dat CI theo HDDG'!$F$8:$AD$8,J$9,'3. NH dat CI theo HDDG'!$F$9:$AD$9)</f>
        <v>96.428571428571431</v>
      </c>
      <c r="K14" s="48" cm="1">
        <f t="array" ref="K14">SUMPRODUCT(('3. NH dat CI theo HDDG'!$F$8:$AD$8=K$9)*'3. NH dat CI theo HDDG'!$F14:$AD14*'3. NH dat CI theo HDDG'!$F$9:$AD$9)/SUMIF('3. NH dat CI theo HDDG'!$F$8:$AD$8,K$9,'3. NH dat CI theo HDDG'!$F$9:$AD$9)</f>
        <v>89.998000000000005</v>
      </c>
      <c r="L14" s="48" cm="1">
        <f t="array" ref="L14">SUMPRODUCT(('3. NH dat CI theo HDDG'!$F$8:$AD$8=L$9)*'3. NH dat CI theo HDDG'!$F14:$AD14*'3. NH dat CI theo HDDG'!$F$9:$AD$9)/SUMIF('3. NH dat CI theo HDDG'!$F$8:$AD$8,L$9,'3. NH dat CI theo HDDG'!$F$9:$AD$9)</f>
        <v>75.002499999999998</v>
      </c>
      <c r="M14" s="48" cm="1">
        <f t="array" ref="M14">SUMPRODUCT(('3. NH dat CI theo HDDG'!$F$8:$AD$8=M$9)*'3. NH dat CI theo HDDG'!$F14:$AD14*'3. NH dat CI theo HDDG'!$F$9:$AD$9)/SUMIF('3. NH dat CI theo HDDG'!$F$8:$AD$8,M$9,'3. NH dat CI theo HDDG'!$F$9:$AD$9)</f>
        <v>53.571428571428569</v>
      </c>
      <c r="N14" s="48" cm="1">
        <f t="array" ref="N14">SUMPRODUCT(('3. NH dat CI theo HDDG'!$F$8:$AD$8=N$9)*'3. NH dat CI theo HDDG'!$F14:$AD14*'3. NH dat CI theo HDDG'!$F$9:$AD$9)/SUMIF('3. NH dat CI theo HDDG'!$F$8:$AD$8,N$9,'3. NH dat CI theo HDDG'!$F$9:$AD$9)</f>
        <v>100</v>
      </c>
      <c r="O14" s="48" cm="1">
        <f t="array" ref="O14">SUMPRODUCT(('3. NH dat CI theo HDDG'!$F$8:$AD$8=O$9)*'3. NH dat CI theo HDDG'!$F14:$AD14*'3. NH dat CI theo HDDG'!$F$9:$AD$9)/SUMIF('3. NH dat CI theo HDDG'!$F$8:$AD$8,O$9,'3. NH dat CI theo HDDG'!$F$9:$AD$9)</f>
        <v>50</v>
      </c>
      <c r="P14" s="48" cm="1">
        <f t="array" ref="P14">SUMPRODUCT(('3. NH dat CI theo HDDG'!$F$8:$AD$8=P$9)*'3. NH dat CI theo HDDG'!$F14:$AD14*'3. NH dat CI theo HDDG'!$F$9:$AD$9)/SUMIF('3. NH dat CI theo HDDG'!$F$8:$AD$8,P$9,'3. NH dat CI theo HDDG'!$F$9:$AD$9)</f>
        <v>83.333333333333329</v>
      </c>
      <c r="Q14" s="48" cm="1">
        <f t="array" ref="Q14">SUMPRODUCT(('3. NH dat CI theo HDDG'!$F$8:$AD$8=Q$9)*'3. NH dat CI theo HDDG'!$F14:$AD14*'3. NH dat CI theo HDDG'!$F$9:$AD$9)/SUMIF('3. NH dat CI theo HDDG'!$F$8:$AD$8,Q$9,'3. NH dat CI theo HDDG'!$F$9:$AD$9)</f>
        <v>50</v>
      </c>
      <c r="R14" s="48" cm="1">
        <f t="array" ref="R14">SUMPRODUCT(('3. NH dat CI theo HDDG'!$F$8:$AD$8=R$9)*'3. NH dat CI theo HDDG'!$F14:$AD14*'3. NH dat CI theo HDDG'!$F$9:$AD$9)/SUMIF('3. NH dat CI theo HDDG'!$F$8:$AD$8,R$9,'3. NH dat CI theo HDDG'!$F$9:$AD$9)</f>
        <v>50</v>
      </c>
      <c r="S14" s="48" cm="1">
        <f t="array" ref="S14">SUMPRODUCT(('3. NH dat CI theo HDDG'!$F$8:$AD$8=S$9)*'3. NH dat CI theo HDDG'!$F14:$AD14*'3. NH dat CI theo HDDG'!$F$9:$AD$9)/SUMIF('3. NH dat CI theo HDDG'!$F$8:$AD$8,S$9,'3. NH dat CI theo HDDG'!$F$9:$AD$9)</f>
        <v>25</v>
      </c>
      <c r="T14" s="48" cm="1">
        <f t="array" ref="T14">SUMPRODUCT(('3. NH dat CI theo HDDG'!$F$8:$AD$8=T$9)*'3. NH dat CI theo HDDG'!$F14:$AD14*'3. NH dat CI theo HDDG'!$F$9:$AD$9)/SUMIF('3. NH dat CI theo HDDG'!$F$8:$AD$8,T$9,'3. NH dat CI theo HDDG'!$F$9:$AD$9)</f>
        <v>50</v>
      </c>
      <c r="U14" s="48" cm="1">
        <f t="array" ref="U14">SUMPRODUCT(('3. NH dat CI theo HDDG'!$F$8:$AD$8=U$9)*'3. NH dat CI theo HDDG'!$F14:$AD14*'3. NH dat CI theo HDDG'!$F$9:$AD$9)/SUMIF('3. NH dat CI theo HDDG'!$F$8:$AD$8,U$9,'3. NH dat CI theo HDDG'!$F$9:$AD$9)</f>
        <v>100</v>
      </c>
      <c r="V14" s="48" cm="1">
        <f t="array" ref="V14">SUMPRODUCT(('3. NH dat CI theo HDDG'!$F$8:$AD$8=V$9)*'3. NH dat CI theo HDDG'!$F14:$AD14*'3. NH dat CI theo HDDG'!$F$9:$AD$9)/SUMIF('3. NH dat CI theo HDDG'!$F$8:$AD$8,V$9,'3. NH dat CI theo HDDG'!$F$9:$AD$9)</f>
        <v>50</v>
      </c>
      <c r="W14" s="25">
        <f t="shared" si="1"/>
        <v>17</v>
      </c>
      <c r="X14" s="25">
        <f t="shared" si="2"/>
        <v>1</v>
      </c>
      <c r="Y14" s="25">
        <f t="shared" si="3"/>
        <v>8</v>
      </c>
      <c r="Z14" s="25">
        <f t="shared" si="4"/>
        <v>0</v>
      </c>
      <c r="AA14" s="25">
        <f t="shared" si="5"/>
        <v>3</v>
      </c>
      <c r="AB14" s="25">
        <f t="shared" si="6"/>
        <v>5</v>
      </c>
      <c r="AC14" s="49">
        <f t="shared" si="7"/>
        <v>5.8823529411764701</v>
      </c>
      <c r="AD14" s="49">
        <f t="shared" si="8"/>
        <v>47.058823529411761</v>
      </c>
      <c r="AE14" s="49">
        <f t="shared" si="9"/>
        <v>0</v>
      </c>
      <c r="AF14" s="49">
        <f t="shared" si="10"/>
        <v>17.647058823529413</v>
      </c>
      <c r="AG14" s="49">
        <f t="shared" si="11"/>
        <v>29.411764705882355</v>
      </c>
    </row>
    <row r="15" spans="1:33" s="26" customFormat="1" ht="44" customHeight="1" x14ac:dyDescent="0.35">
      <c r="A15" s="66">
        <v>6</v>
      </c>
      <c r="B15" s="66">
        <v>665674</v>
      </c>
      <c r="C15" s="66" t="s">
        <v>76</v>
      </c>
      <c r="D15" s="67" t="d">
        <v>2000-01-17</v>
      </c>
      <c r="E15" s="66" t="s">
        <v>71</v>
      </c>
      <c r="F15" s="48" cm="1">
        <f t="array" ref="F15">SUMPRODUCT(('3. NH dat CI theo HDDG'!$F$8:$AD$8=F$9)*'3. NH dat CI theo HDDG'!$F15:$AD15*'3. NH dat CI theo HDDG'!$F$9:$AD$9)/SUMIF('3. NH dat CI theo HDDG'!$F$8:$AD$8,F$9,'3. NH dat CI theo HDDG'!$F$9:$AD$9)</f>
        <v>75</v>
      </c>
      <c r="G15" s="48" cm="1">
        <f t="array" ref="G15">SUMPRODUCT(('3. NH dat CI theo HDDG'!$F$8:$AD$8=G$9)*'3. NH dat CI theo HDDG'!$F15:$AD15*'3. NH dat CI theo HDDG'!$F$9:$AD$9)/SUMIF('3. NH dat CI theo HDDG'!$F$8:$AD$8,G$9,'3. NH dat CI theo HDDG'!$F$9:$AD$9)</f>
        <v>50</v>
      </c>
      <c r="H15" s="48" cm="1">
        <f t="array" ref="H15">SUMPRODUCT(('3. NH dat CI theo HDDG'!$F$8:$AD$8=H$9)*'3. NH dat CI theo HDDG'!$F15:$AD15*'3. NH dat CI theo HDDG'!$F$9:$AD$9)/SUMIF('3. NH dat CI theo HDDG'!$F$8:$AD$8,H$9,'3. NH dat CI theo HDDG'!$F$9:$AD$9)</f>
        <v>100</v>
      </c>
      <c r="I15" s="48" cm="1">
        <f t="array" ref="I15">SUMPRODUCT(('3. NH dat CI theo HDDG'!$F$8:$AD$8=I$9)*'3. NH dat CI theo HDDG'!$F15:$AD15*'3. NH dat CI theo HDDG'!$F$9:$AD$9)/SUMIF('3. NH dat CI theo HDDG'!$F$8:$AD$8,I$9,'3. NH dat CI theo HDDG'!$F$9:$AD$9)</f>
        <v>100</v>
      </c>
      <c r="J15" s="48" cm="1">
        <f t="array" ref="J15">SUMPRODUCT(('3. NH dat CI theo HDDG'!$F$8:$AD$8=J$9)*'3. NH dat CI theo HDDG'!$F15:$AD15*'3. NH dat CI theo HDDG'!$F$9:$AD$9)/SUMIF('3. NH dat CI theo HDDG'!$F$8:$AD$8,J$9,'3. NH dat CI theo HDDG'!$F$9:$AD$9)</f>
        <v>57.142857142857146</v>
      </c>
      <c r="K15" s="48" cm="1">
        <f t="array" ref="K15">SUMPRODUCT(('3. NH dat CI theo HDDG'!$F$8:$AD$8=K$9)*'3. NH dat CI theo HDDG'!$F15:$AD15*'3. NH dat CI theo HDDG'!$F$9:$AD$9)/SUMIF('3. NH dat CI theo HDDG'!$F$8:$AD$8,K$9,'3. NH dat CI theo HDDG'!$F$9:$AD$9)</f>
        <v>80</v>
      </c>
      <c r="L15" s="48" cm="1">
        <f t="array" ref="L15">SUMPRODUCT(('3. NH dat CI theo HDDG'!$F$8:$AD$8=L$9)*'3. NH dat CI theo HDDG'!$F15:$AD15*'3. NH dat CI theo HDDG'!$F$9:$AD$9)/SUMIF('3. NH dat CI theo HDDG'!$F$8:$AD$8,L$9,'3. NH dat CI theo HDDG'!$F$9:$AD$9)</f>
        <v>43.747500000000002</v>
      </c>
      <c r="M15" s="48" cm="1">
        <f t="array" ref="M15">SUMPRODUCT(('3. NH dat CI theo HDDG'!$F$8:$AD$8=M$9)*'3. NH dat CI theo HDDG'!$F15:$AD15*'3. NH dat CI theo HDDG'!$F$9:$AD$9)/SUMIF('3. NH dat CI theo HDDG'!$F$8:$AD$8,M$9,'3. NH dat CI theo HDDG'!$F$9:$AD$9)</f>
        <v>57.142857142857146</v>
      </c>
      <c r="N15" s="48" cm="1">
        <f t="array" ref="N15">SUMPRODUCT(('3. NH dat CI theo HDDG'!$F$8:$AD$8=N$9)*'3. NH dat CI theo HDDG'!$F15:$AD15*'3. NH dat CI theo HDDG'!$F$9:$AD$9)/SUMIF('3. NH dat CI theo HDDG'!$F$8:$AD$8,N$9,'3. NH dat CI theo HDDG'!$F$9:$AD$9)</f>
        <v>100</v>
      </c>
      <c r="O15" s="48" cm="1">
        <f t="array" ref="O15">SUMPRODUCT(('3. NH dat CI theo HDDG'!$F$8:$AD$8=O$9)*'3. NH dat CI theo HDDG'!$F15:$AD15*'3. NH dat CI theo HDDG'!$F$9:$AD$9)/SUMIF('3. NH dat CI theo HDDG'!$F$8:$AD$8,O$9,'3. NH dat CI theo HDDG'!$F$9:$AD$9)</f>
        <v>50</v>
      </c>
      <c r="P15" s="48" cm="1">
        <f t="array" ref="P15">SUMPRODUCT(('3. NH dat CI theo HDDG'!$F$8:$AD$8=P$9)*'3. NH dat CI theo HDDG'!$F15:$AD15*'3. NH dat CI theo HDDG'!$F$9:$AD$9)/SUMIF('3. NH dat CI theo HDDG'!$F$8:$AD$8,P$9,'3. NH dat CI theo HDDG'!$F$9:$AD$9)</f>
        <v>50</v>
      </c>
      <c r="Q15" s="48" cm="1">
        <f t="array" ref="Q15">SUMPRODUCT(('3. NH dat CI theo HDDG'!$F$8:$AD$8=Q$9)*'3. NH dat CI theo HDDG'!$F15:$AD15*'3. NH dat CI theo HDDG'!$F$9:$AD$9)/SUMIF('3. NH dat CI theo HDDG'!$F$8:$AD$8,Q$9,'3. NH dat CI theo HDDG'!$F$9:$AD$9)</f>
        <v>100</v>
      </c>
      <c r="R15" s="48" cm="1">
        <f t="array" ref="R15">SUMPRODUCT(('3. NH dat CI theo HDDG'!$F$8:$AD$8=R$9)*'3. NH dat CI theo HDDG'!$F15:$AD15*'3. NH dat CI theo HDDG'!$F$9:$AD$9)/SUMIF('3. NH dat CI theo HDDG'!$F$8:$AD$8,R$9,'3. NH dat CI theo HDDG'!$F$9:$AD$9)</f>
        <v>50</v>
      </c>
      <c r="S15" s="48" cm="1">
        <f t="array" ref="S15">SUMPRODUCT(('3. NH dat CI theo HDDG'!$F$8:$AD$8=S$9)*'3. NH dat CI theo HDDG'!$F15:$AD15*'3. NH dat CI theo HDDG'!$F$9:$AD$9)/SUMIF('3. NH dat CI theo HDDG'!$F$8:$AD$8,S$9,'3. NH dat CI theo HDDG'!$F$9:$AD$9)</f>
        <v>50</v>
      </c>
      <c r="T15" s="48" cm="1">
        <f t="array" ref="T15">SUMPRODUCT(('3. NH dat CI theo HDDG'!$F$8:$AD$8=T$9)*'3. NH dat CI theo HDDG'!$F15:$AD15*'3. NH dat CI theo HDDG'!$F$9:$AD$9)/SUMIF('3. NH dat CI theo HDDG'!$F$8:$AD$8,T$9,'3. NH dat CI theo HDDG'!$F$9:$AD$9)</f>
        <v>100</v>
      </c>
      <c r="U15" s="48" cm="1">
        <f t="array" ref="U15">SUMPRODUCT(('3. NH dat CI theo HDDG'!$F$8:$AD$8=U$9)*'3. NH dat CI theo HDDG'!$F15:$AD15*'3. NH dat CI theo HDDG'!$F$9:$AD$9)/SUMIF('3. NH dat CI theo HDDG'!$F$8:$AD$8,U$9,'3. NH dat CI theo HDDG'!$F$9:$AD$9)</f>
        <v>50</v>
      </c>
      <c r="V15" s="48" cm="1">
        <f t="array" ref="V15">SUMPRODUCT(('3. NH dat CI theo HDDG'!$F$8:$AD$8=V$9)*'3. NH dat CI theo HDDG'!$F15:$AD15*'3. NH dat CI theo HDDG'!$F$9:$AD$9)/SUMIF('3. NH dat CI theo HDDG'!$F$8:$AD$8,V$9,'3. NH dat CI theo HDDG'!$F$9:$AD$9)</f>
        <v>100</v>
      </c>
      <c r="W15" s="25">
        <f t="shared" si="1"/>
        <v>17</v>
      </c>
      <c r="X15" s="25">
        <f t="shared" si="2"/>
        <v>0</v>
      </c>
      <c r="Y15" s="25">
        <f t="shared" si="3"/>
        <v>7</v>
      </c>
      <c r="Z15" s="25">
        <f t="shared" si="4"/>
        <v>2</v>
      </c>
      <c r="AA15" s="25">
        <f t="shared" si="5"/>
        <v>2</v>
      </c>
      <c r="AB15" s="25">
        <f t="shared" si="6"/>
        <v>6</v>
      </c>
      <c r="AC15" s="49">
        <f t="shared" si="7"/>
        <v>0</v>
      </c>
      <c r="AD15" s="49">
        <f t="shared" si="8"/>
        <v>41.17647058823529</v>
      </c>
      <c r="AE15" s="49">
        <f t="shared" si="9"/>
        <v>11.76470588235294</v>
      </c>
      <c r="AF15" s="49">
        <f t="shared" si="10"/>
        <v>11.76470588235294</v>
      </c>
      <c r="AG15" s="49">
        <f t="shared" si="11"/>
        <v>35.294117647058826</v>
      </c>
    </row>
    <row r="16" spans="1:33" s="26" customFormat="1" ht="44" customHeight="1" x14ac:dyDescent="0.35">
      <c r="A16" s="66">
        <v>7</v>
      </c>
      <c r="B16" s="66">
        <v>665675</v>
      </c>
      <c r="C16" s="66" t="s">
        <v>77</v>
      </c>
      <c r="D16" s="67" t="d">
        <v>2000-01-18</v>
      </c>
      <c r="E16" s="66" t="s">
        <v>71</v>
      </c>
      <c r="F16" s="48" cm="1">
        <f t="array" ref="F16">SUMPRODUCT(('3. NH dat CI theo HDDG'!$F$8:$AD$8=F$9)*'3. NH dat CI theo HDDG'!$F16:$AD16*'3. NH dat CI theo HDDG'!$F$9:$AD$9)/SUMIF('3. NH dat CI theo HDDG'!$F$8:$AD$8,F$9,'3. NH dat CI theo HDDG'!$F$9:$AD$9)</f>
        <v>100</v>
      </c>
      <c r="G16" s="48" cm="1">
        <f t="array" ref="G16">SUMPRODUCT(('3. NH dat CI theo HDDG'!$F$8:$AD$8=G$9)*'3. NH dat CI theo HDDG'!$F16:$AD16*'3. NH dat CI theo HDDG'!$F$9:$AD$9)/SUMIF('3. NH dat CI theo HDDG'!$F$8:$AD$8,G$9,'3. NH dat CI theo HDDG'!$F$9:$AD$9)</f>
        <v>100</v>
      </c>
      <c r="H16" s="48" cm="1">
        <f t="array" ref="H16">SUMPRODUCT(('3. NH dat CI theo HDDG'!$F$8:$AD$8=H$9)*'3. NH dat CI theo HDDG'!$F16:$AD16*'3. NH dat CI theo HDDG'!$F$9:$AD$9)/SUMIF('3. NH dat CI theo HDDG'!$F$8:$AD$8,H$9,'3. NH dat CI theo HDDG'!$F$9:$AD$9)</f>
        <v>50</v>
      </c>
      <c r="I16" s="48" cm="1">
        <f t="array" ref="I16">SUMPRODUCT(('3. NH dat CI theo HDDG'!$F$8:$AD$8=I$9)*'3. NH dat CI theo HDDG'!$F16:$AD16*'3. NH dat CI theo HDDG'!$F$9:$AD$9)/SUMIF('3. NH dat CI theo HDDG'!$F$8:$AD$8,I$9,'3. NH dat CI theo HDDG'!$F$9:$AD$9)</f>
        <v>50</v>
      </c>
      <c r="J16" s="48" cm="1">
        <f t="array" ref="J16">SUMPRODUCT(('3. NH dat CI theo HDDG'!$F$8:$AD$8=J$9)*'3. NH dat CI theo HDDG'!$F16:$AD16*'3. NH dat CI theo HDDG'!$F$9:$AD$9)/SUMIF('3. NH dat CI theo HDDG'!$F$8:$AD$8,J$9,'3. NH dat CI theo HDDG'!$F$9:$AD$9)</f>
        <v>28.571428571428573</v>
      </c>
      <c r="K16" s="48" cm="1">
        <f t="array" ref="K16">SUMPRODUCT(('3. NH dat CI theo HDDG'!$F$8:$AD$8=K$9)*'3. NH dat CI theo HDDG'!$F16:$AD16*'3. NH dat CI theo HDDG'!$F$9:$AD$9)/SUMIF('3. NH dat CI theo HDDG'!$F$8:$AD$8,K$9,'3. NH dat CI theo HDDG'!$F$9:$AD$9)</f>
        <v>40</v>
      </c>
      <c r="L16" s="48" cm="1">
        <f t="array" ref="L16">SUMPRODUCT(('3. NH dat CI theo HDDG'!$F$8:$AD$8=L$9)*'3. NH dat CI theo HDDG'!$F16:$AD16*'3. NH dat CI theo HDDG'!$F$9:$AD$9)/SUMIF('3. NH dat CI theo HDDG'!$F$8:$AD$8,L$9,'3. NH dat CI theo HDDG'!$F$9:$AD$9)</f>
        <v>87.497500000000002</v>
      </c>
      <c r="M16" s="48" cm="1">
        <f t="array" ref="M16">SUMPRODUCT(('3. NH dat CI theo HDDG'!$F$8:$AD$8=M$9)*'3. NH dat CI theo HDDG'!$F16:$AD16*'3. NH dat CI theo HDDG'!$F$9:$AD$9)/SUMIF('3. NH dat CI theo HDDG'!$F$8:$AD$8,M$9,'3. NH dat CI theo HDDG'!$F$9:$AD$9)</f>
        <v>92.857142857142861</v>
      </c>
      <c r="N16" s="48" cm="1">
        <f t="array" ref="N16">SUMPRODUCT(('3. NH dat CI theo HDDG'!$F$8:$AD$8=N$9)*'3. NH dat CI theo HDDG'!$F16:$AD16*'3. NH dat CI theo HDDG'!$F$9:$AD$9)/SUMIF('3. NH dat CI theo HDDG'!$F$8:$AD$8,N$9,'3. NH dat CI theo HDDG'!$F$9:$AD$9)</f>
        <v>100</v>
      </c>
      <c r="O16" s="48" cm="1">
        <f t="array" ref="O16">SUMPRODUCT(('3. NH dat CI theo HDDG'!$F$8:$AD$8=O$9)*'3. NH dat CI theo HDDG'!$F16:$AD16*'3. NH dat CI theo HDDG'!$F$9:$AD$9)/SUMIF('3. NH dat CI theo HDDG'!$F$8:$AD$8,O$9,'3. NH dat CI theo HDDG'!$F$9:$AD$9)</f>
        <v>66.666666666666671</v>
      </c>
      <c r="P16" s="48" cm="1">
        <f t="array" ref="P16">SUMPRODUCT(('3. NH dat CI theo HDDG'!$F$8:$AD$8=P$9)*'3. NH dat CI theo HDDG'!$F16:$AD16*'3. NH dat CI theo HDDG'!$F$9:$AD$9)/SUMIF('3. NH dat CI theo HDDG'!$F$8:$AD$8,P$9,'3. NH dat CI theo HDDG'!$F$9:$AD$9)</f>
        <v>50</v>
      </c>
      <c r="Q16" s="48" cm="1">
        <f t="array" ref="Q16">SUMPRODUCT(('3. NH dat CI theo HDDG'!$F$8:$AD$8=Q$9)*'3. NH dat CI theo HDDG'!$F16:$AD16*'3. NH dat CI theo HDDG'!$F$9:$AD$9)/SUMIF('3. NH dat CI theo HDDG'!$F$8:$AD$8,Q$9,'3. NH dat CI theo HDDG'!$F$9:$AD$9)</f>
        <v>75</v>
      </c>
      <c r="R16" s="48" cm="1">
        <f t="array" ref="R16">SUMPRODUCT(('3. NH dat CI theo HDDG'!$F$8:$AD$8=R$9)*'3. NH dat CI theo HDDG'!$F16:$AD16*'3. NH dat CI theo HDDG'!$F$9:$AD$9)/SUMIF('3. NH dat CI theo HDDG'!$F$8:$AD$8,R$9,'3. NH dat CI theo HDDG'!$F$9:$AD$9)</f>
        <v>100</v>
      </c>
      <c r="S16" s="48" cm="1">
        <f t="array" ref="S16">SUMPRODUCT(('3. NH dat CI theo HDDG'!$F$8:$AD$8=S$9)*'3. NH dat CI theo HDDG'!$F16:$AD16*'3. NH dat CI theo HDDG'!$F$9:$AD$9)/SUMIF('3. NH dat CI theo HDDG'!$F$8:$AD$8,S$9,'3. NH dat CI theo HDDG'!$F$9:$AD$9)</f>
        <v>50</v>
      </c>
      <c r="T16" s="48" cm="1">
        <f t="array" ref="T16">SUMPRODUCT(('3. NH dat CI theo HDDG'!$F$8:$AD$8=T$9)*'3. NH dat CI theo HDDG'!$F16:$AD16*'3. NH dat CI theo HDDG'!$F$9:$AD$9)/SUMIF('3. NH dat CI theo HDDG'!$F$8:$AD$8,T$9,'3. NH dat CI theo HDDG'!$F$9:$AD$9)</f>
        <v>75</v>
      </c>
      <c r="U16" s="48" cm="1">
        <f t="array" ref="U16">SUMPRODUCT(('3. NH dat CI theo HDDG'!$F$8:$AD$8=U$9)*'3. NH dat CI theo HDDG'!$F16:$AD16*'3. NH dat CI theo HDDG'!$F$9:$AD$9)/SUMIF('3. NH dat CI theo HDDG'!$F$8:$AD$8,U$9,'3. NH dat CI theo HDDG'!$F$9:$AD$9)</f>
        <v>25</v>
      </c>
      <c r="V16" s="48" cm="1">
        <f t="array" ref="V16">SUMPRODUCT(('3. NH dat CI theo HDDG'!$F$8:$AD$8=V$9)*'3. NH dat CI theo HDDG'!$F16:$AD16*'3. NH dat CI theo HDDG'!$F$9:$AD$9)/SUMIF('3. NH dat CI theo HDDG'!$F$8:$AD$8,V$9,'3. NH dat CI theo HDDG'!$F$9:$AD$9)</f>
        <v>75</v>
      </c>
      <c r="W16" s="25">
        <f t="shared" si="1"/>
        <v>17</v>
      </c>
      <c r="X16" s="25">
        <f t="shared" si="2"/>
        <v>2</v>
      </c>
      <c r="Y16" s="25">
        <f t="shared" si="3"/>
        <v>5</v>
      </c>
      <c r="Z16" s="25">
        <f t="shared" si="4"/>
        <v>1</v>
      </c>
      <c r="AA16" s="25">
        <f t="shared" si="5"/>
        <v>3</v>
      </c>
      <c r="AB16" s="25">
        <f t="shared" si="6"/>
        <v>6</v>
      </c>
      <c r="AC16" s="49">
        <f t="shared" si="7"/>
        <v>11.76470588235294</v>
      </c>
      <c r="AD16" s="49">
        <f t="shared" si="8"/>
        <v>29.411764705882355</v>
      </c>
      <c r="AE16" s="49">
        <f t="shared" si="9"/>
        <v>5.8823529411764701</v>
      </c>
      <c r="AF16" s="49">
        <f t="shared" si="10"/>
        <v>17.647058823529413</v>
      </c>
      <c r="AG16" s="49">
        <f t="shared" si="11"/>
        <v>35.294117647058826</v>
      </c>
    </row>
    <row r="17" spans="1:33" s="26" customFormat="1" ht="44" customHeight="1" x14ac:dyDescent="0.35">
      <c r="A17" s="66">
        <v>8</v>
      </c>
      <c r="B17" s="66">
        <v>665676</v>
      </c>
      <c r="C17" s="66" t="s">
        <v>78</v>
      </c>
      <c r="D17" s="67" t="d">
        <v>2000-01-19</v>
      </c>
      <c r="E17" s="66" t="s">
        <v>71</v>
      </c>
      <c r="F17" s="48" cm="1">
        <f t="array" ref="F17">SUMPRODUCT(('3. NH dat CI theo HDDG'!$F$8:$AD$8=F$9)*'3. NH dat CI theo HDDG'!$F17:$AD17*'3. NH dat CI theo HDDG'!$F$9:$AD$9)/SUMIF('3. NH dat CI theo HDDG'!$F$8:$AD$8,F$9,'3. NH dat CI theo HDDG'!$F$9:$AD$9)</f>
        <v>50</v>
      </c>
      <c r="G17" s="48" cm="1">
        <f t="array" ref="G17">SUMPRODUCT(('3. NH dat CI theo HDDG'!$F$8:$AD$8=G$9)*'3. NH dat CI theo HDDG'!$F17:$AD17*'3. NH dat CI theo HDDG'!$F$9:$AD$9)/SUMIF('3. NH dat CI theo HDDG'!$F$8:$AD$8,G$9,'3. NH dat CI theo HDDG'!$F$9:$AD$9)</f>
        <v>75</v>
      </c>
      <c r="H17" s="48" cm="1">
        <f t="array" ref="H17">SUMPRODUCT(('3. NH dat CI theo HDDG'!$F$8:$AD$8=H$9)*'3. NH dat CI theo HDDG'!$F17:$AD17*'3. NH dat CI theo HDDG'!$F$9:$AD$9)/SUMIF('3. NH dat CI theo HDDG'!$F$8:$AD$8,H$9,'3. NH dat CI theo HDDG'!$F$9:$AD$9)</f>
        <v>100</v>
      </c>
      <c r="I17" s="48" cm="1">
        <f t="array" ref="I17">SUMPRODUCT(('3. NH dat CI theo HDDG'!$F$8:$AD$8=I$9)*'3. NH dat CI theo HDDG'!$F17:$AD17*'3. NH dat CI theo HDDG'!$F$9:$AD$9)/SUMIF('3. NH dat CI theo HDDG'!$F$8:$AD$8,I$9,'3. NH dat CI theo HDDG'!$F$9:$AD$9)</f>
        <v>46.666000000000004</v>
      </c>
      <c r="J17" s="48" cm="1">
        <f t="array" ref="J17">SUMPRODUCT(('3. NH dat CI theo HDDG'!$F$8:$AD$8=J$9)*'3. NH dat CI theo HDDG'!$F17:$AD17*'3. NH dat CI theo HDDG'!$F$9:$AD$9)/SUMIF('3. NH dat CI theo HDDG'!$F$8:$AD$8,J$9,'3. NH dat CI theo HDDG'!$F$9:$AD$9)</f>
        <v>25</v>
      </c>
      <c r="K17" s="48" cm="1">
        <f t="array" ref="K17">SUMPRODUCT(('3. NH dat CI theo HDDG'!$F$8:$AD$8=K$9)*'3. NH dat CI theo HDDG'!$F17:$AD17*'3. NH dat CI theo HDDG'!$F$9:$AD$9)/SUMIF('3. NH dat CI theo HDDG'!$F$8:$AD$8,K$9,'3. NH dat CI theo HDDG'!$F$9:$AD$9)</f>
        <v>40</v>
      </c>
      <c r="L17" s="48" cm="1">
        <f t="array" ref="L17">SUMPRODUCT(('3. NH dat CI theo HDDG'!$F$8:$AD$8=L$9)*'3. NH dat CI theo HDDG'!$F17:$AD17*'3. NH dat CI theo HDDG'!$F$9:$AD$9)/SUMIF('3. NH dat CI theo HDDG'!$F$8:$AD$8,L$9,'3. NH dat CI theo HDDG'!$F$9:$AD$9)</f>
        <v>87.5</v>
      </c>
      <c r="M17" s="48" cm="1">
        <f t="array" ref="M17">SUMPRODUCT(('3. NH dat CI theo HDDG'!$F$8:$AD$8=M$9)*'3. NH dat CI theo HDDG'!$F17:$AD17*'3. NH dat CI theo HDDG'!$F$9:$AD$9)/SUMIF('3. NH dat CI theo HDDG'!$F$8:$AD$8,M$9,'3. NH dat CI theo HDDG'!$F$9:$AD$9)</f>
        <v>67.857142857142861</v>
      </c>
      <c r="N17" s="48" cm="1">
        <f t="array" ref="N17">SUMPRODUCT(('3. NH dat CI theo HDDG'!$F$8:$AD$8=N$9)*'3. NH dat CI theo HDDG'!$F17:$AD17*'3. NH dat CI theo HDDG'!$F$9:$AD$9)/SUMIF('3. NH dat CI theo HDDG'!$F$8:$AD$8,N$9,'3. NH dat CI theo HDDG'!$F$9:$AD$9)</f>
        <v>100</v>
      </c>
      <c r="O17" s="48" cm="1">
        <f t="array" ref="O17">SUMPRODUCT(('3. NH dat CI theo HDDG'!$F$8:$AD$8=O$9)*'3. NH dat CI theo HDDG'!$F17:$AD17*'3. NH dat CI theo HDDG'!$F$9:$AD$9)/SUMIF('3. NH dat CI theo HDDG'!$F$8:$AD$8,O$9,'3. NH dat CI theo HDDG'!$F$9:$AD$9)</f>
        <v>100</v>
      </c>
      <c r="P17" s="48" cm="1">
        <f t="array" ref="P17">SUMPRODUCT(('3. NH dat CI theo HDDG'!$F$8:$AD$8=P$9)*'3. NH dat CI theo HDDG'!$F17:$AD17*'3. NH dat CI theo HDDG'!$F$9:$AD$9)/SUMIF('3. NH dat CI theo HDDG'!$F$8:$AD$8,P$9,'3. NH dat CI theo HDDG'!$F$9:$AD$9)</f>
        <v>33.333333333333336</v>
      </c>
      <c r="Q17" s="48" cm="1">
        <f t="array" ref="Q17">SUMPRODUCT(('3. NH dat CI theo HDDG'!$F$8:$AD$8=Q$9)*'3. NH dat CI theo HDDG'!$F17:$AD17*'3. NH dat CI theo HDDG'!$F$9:$AD$9)/SUMIF('3. NH dat CI theo HDDG'!$F$8:$AD$8,Q$9,'3. NH dat CI theo HDDG'!$F$9:$AD$9)</f>
        <v>100</v>
      </c>
      <c r="R17" s="48" cm="1">
        <f t="array" ref="R17">SUMPRODUCT(('3. NH dat CI theo HDDG'!$F$8:$AD$8=R$9)*'3. NH dat CI theo HDDG'!$F17:$AD17*'3. NH dat CI theo HDDG'!$F$9:$AD$9)/SUMIF('3. NH dat CI theo HDDG'!$F$8:$AD$8,R$9,'3. NH dat CI theo HDDG'!$F$9:$AD$9)</f>
        <v>75</v>
      </c>
      <c r="S17" s="48" cm="1">
        <f t="array" ref="S17">SUMPRODUCT(('3. NH dat CI theo HDDG'!$F$8:$AD$8=S$9)*'3. NH dat CI theo HDDG'!$F17:$AD17*'3. NH dat CI theo HDDG'!$F$9:$AD$9)/SUMIF('3. NH dat CI theo HDDG'!$F$8:$AD$8,S$9,'3. NH dat CI theo HDDG'!$F$9:$AD$9)</f>
        <v>100</v>
      </c>
      <c r="T17" s="48" cm="1">
        <f t="array" ref="T17">SUMPRODUCT(('3. NH dat CI theo HDDG'!$F$8:$AD$8=T$9)*'3. NH dat CI theo HDDG'!$F17:$AD17*'3. NH dat CI theo HDDG'!$F$9:$AD$9)/SUMIF('3. NH dat CI theo HDDG'!$F$8:$AD$8,T$9,'3. NH dat CI theo HDDG'!$F$9:$AD$9)</f>
        <v>100</v>
      </c>
      <c r="U17" s="48" cm="1">
        <f t="array" ref="U17">SUMPRODUCT(('3. NH dat CI theo HDDG'!$F$8:$AD$8=U$9)*'3. NH dat CI theo HDDG'!$F17:$AD17*'3. NH dat CI theo HDDG'!$F$9:$AD$9)/SUMIF('3. NH dat CI theo HDDG'!$F$8:$AD$8,U$9,'3. NH dat CI theo HDDG'!$F$9:$AD$9)</f>
        <v>100</v>
      </c>
      <c r="V17" s="48" cm="1">
        <f t="array" ref="V17">SUMPRODUCT(('3. NH dat CI theo HDDG'!$F$8:$AD$8=V$9)*'3. NH dat CI theo HDDG'!$F17:$AD17*'3. NH dat CI theo HDDG'!$F$9:$AD$9)/SUMIF('3. NH dat CI theo HDDG'!$F$8:$AD$8,V$9,'3. NH dat CI theo HDDG'!$F$9:$AD$9)</f>
        <v>100</v>
      </c>
      <c r="W17" s="25">
        <f t="shared" si="1"/>
        <v>17</v>
      </c>
      <c r="X17" s="25">
        <f t="shared" si="2"/>
        <v>2</v>
      </c>
      <c r="Y17" s="25">
        <f t="shared" si="3"/>
        <v>3</v>
      </c>
      <c r="Z17" s="25">
        <f t="shared" si="4"/>
        <v>1</v>
      </c>
      <c r="AA17" s="25">
        <f t="shared" si="5"/>
        <v>2</v>
      </c>
      <c r="AB17" s="25">
        <f t="shared" si="6"/>
        <v>9</v>
      </c>
      <c r="AC17" s="49">
        <f t="shared" si="7"/>
        <v>11.76470588235294</v>
      </c>
      <c r="AD17" s="49">
        <f t="shared" si="8"/>
        <v>17.647058823529413</v>
      </c>
      <c r="AE17" s="49">
        <f t="shared" si="9"/>
        <v>5.8823529411764701</v>
      </c>
      <c r="AF17" s="49">
        <f t="shared" si="10"/>
        <v>11.76470588235294</v>
      </c>
      <c r="AG17" s="49">
        <f t="shared" si="11"/>
        <v>52.941176470588239</v>
      </c>
    </row>
    <row r="18" spans="1:33" s="26" customFormat="1" ht="44" customHeight="1" x14ac:dyDescent="0.35">
      <c r="A18" s="66">
        <v>9</v>
      </c>
      <c r="B18" s="66">
        <v>665677</v>
      </c>
      <c r="C18" s="66" t="s">
        <v>79</v>
      </c>
      <c r="D18" s="67" t="d">
        <v>2000-01-20</v>
      </c>
      <c r="E18" s="66" t="s">
        <v>71</v>
      </c>
      <c r="F18" s="48" cm="1">
        <f t="array" ref="F18">SUMPRODUCT(('3. NH dat CI theo HDDG'!$F$8:$AD$8=F$9)*'3. NH dat CI theo HDDG'!$F18:$AD18*'3. NH dat CI theo HDDG'!$F$9:$AD$9)/SUMIF('3. NH dat CI theo HDDG'!$F$8:$AD$8,F$9,'3. NH dat CI theo HDDG'!$F$9:$AD$9)</f>
        <v>75</v>
      </c>
      <c r="G18" s="48" cm="1">
        <f t="array" ref="G18">SUMPRODUCT(('3. NH dat CI theo HDDG'!$F$8:$AD$8=G$9)*'3. NH dat CI theo HDDG'!$F18:$AD18*'3. NH dat CI theo HDDG'!$F$9:$AD$9)/SUMIF('3. NH dat CI theo HDDG'!$F$8:$AD$8,G$9,'3. NH dat CI theo HDDG'!$F$9:$AD$9)</f>
        <v>100</v>
      </c>
      <c r="H18" s="48" cm="1">
        <f t="array" ref="H18">SUMPRODUCT(('3. NH dat CI theo HDDG'!$F$8:$AD$8=H$9)*'3. NH dat CI theo HDDG'!$F18:$AD18*'3. NH dat CI theo HDDG'!$F$9:$AD$9)/SUMIF('3. NH dat CI theo HDDG'!$F$8:$AD$8,H$9,'3. NH dat CI theo HDDG'!$F$9:$AD$9)</f>
        <v>100</v>
      </c>
      <c r="I18" s="48" cm="1">
        <f t="array" ref="I18">SUMPRODUCT(('3. NH dat CI theo HDDG'!$F$8:$AD$8=I$9)*'3. NH dat CI theo HDDG'!$F18:$AD18*'3. NH dat CI theo HDDG'!$F$9:$AD$9)/SUMIF('3. NH dat CI theo HDDG'!$F$8:$AD$8,I$9,'3. NH dat CI theo HDDG'!$F$9:$AD$9)</f>
        <v>26.666</v>
      </c>
      <c r="J18" s="48" cm="1">
        <f t="array" ref="J18">SUMPRODUCT(('3. NH dat CI theo HDDG'!$F$8:$AD$8=J$9)*'3. NH dat CI theo HDDG'!$F18:$AD18*'3. NH dat CI theo HDDG'!$F$9:$AD$9)/SUMIF('3. NH dat CI theo HDDG'!$F$8:$AD$8,J$9,'3. NH dat CI theo HDDG'!$F$9:$AD$9)</f>
        <v>25</v>
      </c>
      <c r="K18" s="48" cm="1">
        <f t="array" ref="K18">SUMPRODUCT(('3. NH dat CI theo HDDG'!$F$8:$AD$8=K$9)*'3. NH dat CI theo HDDG'!$F18:$AD18*'3. NH dat CI theo HDDG'!$F$9:$AD$9)/SUMIF('3. NH dat CI theo HDDG'!$F$8:$AD$8,K$9,'3. NH dat CI theo HDDG'!$F$9:$AD$9)</f>
        <v>50.001999999999995</v>
      </c>
      <c r="L18" s="48" cm="1">
        <f t="array" ref="L18">SUMPRODUCT(('3. NH dat CI theo HDDG'!$F$8:$AD$8=L$9)*'3. NH dat CI theo HDDG'!$F18:$AD18*'3. NH dat CI theo HDDG'!$F$9:$AD$9)/SUMIF('3. NH dat CI theo HDDG'!$F$8:$AD$8,L$9,'3. NH dat CI theo HDDG'!$F$9:$AD$9)</f>
        <v>37.498750000000001</v>
      </c>
      <c r="M18" s="48" cm="1">
        <f t="array" ref="M18">SUMPRODUCT(('3. NH dat CI theo HDDG'!$F$8:$AD$8=M$9)*'3. NH dat CI theo HDDG'!$F18:$AD18*'3. NH dat CI theo HDDG'!$F$9:$AD$9)/SUMIF('3. NH dat CI theo HDDG'!$F$8:$AD$8,M$9,'3. NH dat CI theo HDDG'!$F$9:$AD$9)</f>
        <v>89.285714285714292</v>
      </c>
      <c r="N18" s="48" cm="1">
        <f t="array" ref="N18">SUMPRODUCT(('3. NH dat CI theo HDDG'!$F$8:$AD$8=N$9)*'3. NH dat CI theo HDDG'!$F18:$AD18*'3. NH dat CI theo HDDG'!$F$9:$AD$9)/SUMIF('3. NH dat CI theo HDDG'!$F$8:$AD$8,N$9,'3. NH dat CI theo HDDG'!$F$9:$AD$9)</f>
        <v>100</v>
      </c>
      <c r="O18" s="48" cm="1">
        <f t="array" ref="O18">SUMPRODUCT(('3. NH dat CI theo HDDG'!$F$8:$AD$8=O$9)*'3. NH dat CI theo HDDG'!$F18:$AD18*'3. NH dat CI theo HDDG'!$F$9:$AD$9)/SUMIF('3. NH dat CI theo HDDG'!$F$8:$AD$8,O$9,'3. NH dat CI theo HDDG'!$F$9:$AD$9)</f>
        <v>83.333333333333329</v>
      </c>
      <c r="P18" s="48" cm="1">
        <f t="array" ref="P18">SUMPRODUCT(('3. NH dat CI theo HDDG'!$F$8:$AD$8=P$9)*'3. NH dat CI theo HDDG'!$F18:$AD18*'3. NH dat CI theo HDDG'!$F$9:$AD$9)/SUMIF('3. NH dat CI theo HDDG'!$F$8:$AD$8,P$9,'3. NH dat CI theo HDDG'!$F$9:$AD$9)</f>
        <v>50</v>
      </c>
      <c r="Q18" s="48" cm="1">
        <f t="array" ref="Q18">SUMPRODUCT(('3. NH dat CI theo HDDG'!$F$8:$AD$8=Q$9)*'3. NH dat CI theo HDDG'!$F18:$AD18*'3. NH dat CI theo HDDG'!$F$9:$AD$9)/SUMIF('3. NH dat CI theo HDDG'!$F$8:$AD$8,Q$9,'3. NH dat CI theo HDDG'!$F$9:$AD$9)</f>
        <v>50</v>
      </c>
      <c r="R18" s="48" cm="1">
        <f t="array" ref="R18">SUMPRODUCT(('3. NH dat CI theo HDDG'!$F$8:$AD$8=R$9)*'3. NH dat CI theo HDDG'!$F18:$AD18*'3. NH dat CI theo HDDG'!$F$9:$AD$9)/SUMIF('3. NH dat CI theo HDDG'!$F$8:$AD$8,R$9,'3. NH dat CI theo HDDG'!$F$9:$AD$9)</f>
        <v>75</v>
      </c>
      <c r="S18" s="48" cm="1">
        <f t="array" ref="S18">SUMPRODUCT(('3. NH dat CI theo HDDG'!$F$8:$AD$8=S$9)*'3. NH dat CI theo HDDG'!$F18:$AD18*'3. NH dat CI theo HDDG'!$F$9:$AD$9)/SUMIF('3. NH dat CI theo HDDG'!$F$8:$AD$8,S$9,'3. NH dat CI theo HDDG'!$F$9:$AD$9)</f>
        <v>25</v>
      </c>
      <c r="T18" s="48" cm="1">
        <f t="array" ref="T18">SUMPRODUCT(('3. NH dat CI theo HDDG'!$F$8:$AD$8=T$9)*'3. NH dat CI theo HDDG'!$F18:$AD18*'3. NH dat CI theo HDDG'!$F$9:$AD$9)/SUMIF('3. NH dat CI theo HDDG'!$F$8:$AD$8,T$9,'3. NH dat CI theo HDDG'!$F$9:$AD$9)</f>
        <v>50</v>
      </c>
      <c r="U18" s="48" cm="1">
        <f t="array" ref="U18">SUMPRODUCT(('3. NH dat CI theo HDDG'!$F$8:$AD$8=U$9)*'3. NH dat CI theo HDDG'!$F18:$AD18*'3. NH dat CI theo HDDG'!$F$9:$AD$9)/SUMIF('3. NH dat CI theo HDDG'!$F$8:$AD$8,U$9,'3. NH dat CI theo HDDG'!$F$9:$AD$9)</f>
        <v>25</v>
      </c>
      <c r="V18" s="48" cm="1">
        <f t="array" ref="V18">SUMPRODUCT(('3. NH dat CI theo HDDG'!$F$8:$AD$8=V$9)*'3. NH dat CI theo HDDG'!$F18:$AD18*'3. NH dat CI theo HDDG'!$F$9:$AD$9)/SUMIF('3. NH dat CI theo HDDG'!$F$8:$AD$8,V$9,'3. NH dat CI theo HDDG'!$F$9:$AD$9)</f>
        <v>50</v>
      </c>
      <c r="W18" s="25">
        <f t="shared" si="1"/>
        <v>17</v>
      </c>
      <c r="X18" s="25">
        <f t="shared" si="2"/>
        <v>5</v>
      </c>
      <c r="Y18" s="25">
        <f t="shared" si="3"/>
        <v>5</v>
      </c>
      <c r="Z18" s="25">
        <f t="shared" si="4"/>
        <v>0</v>
      </c>
      <c r="AA18" s="25">
        <f t="shared" si="5"/>
        <v>3</v>
      </c>
      <c r="AB18" s="25">
        <f t="shared" si="6"/>
        <v>4</v>
      </c>
      <c r="AC18" s="49">
        <f t="shared" si="7"/>
        <v>29.411764705882355</v>
      </c>
      <c r="AD18" s="49">
        <f t="shared" si="8"/>
        <v>29.411764705882355</v>
      </c>
      <c r="AE18" s="49">
        <f t="shared" si="9"/>
        <v>0</v>
      </c>
      <c r="AF18" s="49">
        <f t="shared" si="10"/>
        <v>17.647058823529413</v>
      </c>
      <c r="AG18" s="49">
        <f t="shared" si="11"/>
        <v>23.52941176470588</v>
      </c>
    </row>
    <row r="19" spans="1:33" s="26" customFormat="1" ht="44" customHeight="1" x14ac:dyDescent="0.35">
      <c r="A19" s="66">
        <v>10</v>
      </c>
      <c r="B19" s="66">
        <v>665678</v>
      </c>
      <c r="C19" s="66" t="s">
        <v>80</v>
      </c>
      <c r="D19" s="67" t="d">
        <v>2000-01-21</v>
      </c>
      <c r="E19" s="66" t="s">
        <v>71</v>
      </c>
      <c r="F19" s="48" cm="1">
        <f t="array" ref="F19">SUMPRODUCT(('3. NH dat CI theo HDDG'!$F$8:$AD$8=F$9)*'3. NH dat CI theo HDDG'!$F19:$AD19*'3. NH dat CI theo HDDG'!$F$9:$AD$9)/SUMIF('3. NH dat CI theo HDDG'!$F$8:$AD$8,F$9,'3. NH dat CI theo HDDG'!$F$9:$AD$9)</f>
        <v>100</v>
      </c>
      <c r="G19" s="48" cm="1">
        <f t="array" ref="G19">SUMPRODUCT(('3. NH dat CI theo HDDG'!$F$8:$AD$8=G$9)*'3. NH dat CI theo HDDG'!$F19:$AD19*'3. NH dat CI theo HDDG'!$F$9:$AD$9)/SUMIF('3. NH dat CI theo HDDG'!$F$8:$AD$8,G$9,'3. NH dat CI theo HDDG'!$F$9:$AD$9)</f>
        <v>50</v>
      </c>
      <c r="H19" s="48" cm="1">
        <f t="array" ref="H19">SUMPRODUCT(('3. NH dat CI theo HDDG'!$F$8:$AD$8=H$9)*'3. NH dat CI theo HDDG'!$F19:$AD19*'3. NH dat CI theo HDDG'!$F$9:$AD$9)/SUMIF('3. NH dat CI theo HDDG'!$F$8:$AD$8,H$9,'3. NH dat CI theo HDDG'!$F$9:$AD$9)</f>
        <v>100</v>
      </c>
      <c r="I19" s="48" cm="1">
        <f t="array" ref="I19">SUMPRODUCT(('3. NH dat CI theo HDDG'!$F$8:$AD$8=I$9)*'3. NH dat CI theo HDDG'!$F19:$AD19*'3. NH dat CI theo HDDG'!$F$9:$AD$9)/SUMIF('3. NH dat CI theo HDDG'!$F$8:$AD$8,I$9,'3. NH dat CI theo HDDG'!$F$9:$AD$9)</f>
        <v>93.334000000000003</v>
      </c>
      <c r="J19" s="48" cm="1">
        <f t="array" ref="J19">SUMPRODUCT(('3. NH dat CI theo HDDG'!$F$8:$AD$8=J$9)*'3. NH dat CI theo HDDG'!$F19:$AD19*'3. NH dat CI theo HDDG'!$F$9:$AD$9)/SUMIF('3. NH dat CI theo HDDG'!$F$8:$AD$8,J$9,'3. NH dat CI theo HDDG'!$F$9:$AD$9)</f>
        <v>25</v>
      </c>
      <c r="K19" s="48" cm="1">
        <f t="array" ref="K19">SUMPRODUCT(('3. NH dat CI theo HDDG'!$F$8:$AD$8=K$9)*'3. NH dat CI theo HDDG'!$F19:$AD19*'3. NH dat CI theo HDDG'!$F$9:$AD$9)/SUMIF('3. NH dat CI theo HDDG'!$F$8:$AD$8,K$9,'3. NH dat CI theo HDDG'!$F$9:$AD$9)</f>
        <v>29.998000000000001</v>
      </c>
      <c r="L19" s="48" cm="1">
        <f t="array" ref="L19">SUMPRODUCT(('3. NH dat CI theo HDDG'!$F$8:$AD$8=L$9)*'3. NH dat CI theo HDDG'!$F19:$AD19*'3. NH dat CI theo HDDG'!$F$9:$AD$9)/SUMIF('3. NH dat CI theo HDDG'!$F$8:$AD$8,L$9,'3. NH dat CI theo HDDG'!$F$9:$AD$9)</f>
        <v>25</v>
      </c>
      <c r="M19" s="48" cm="1">
        <f t="array" ref="M19">SUMPRODUCT(('3. NH dat CI theo HDDG'!$F$8:$AD$8=M$9)*'3. NH dat CI theo HDDG'!$F19:$AD19*'3. NH dat CI theo HDDG'!$F$9:$AD$9)/SUMIF('3. NH dat CI theo HDDG'!$F$8:$AD$8,M$9,'3. NH dat CI theo HDDG'!$F$9:$AD$9)</f>
        <v>46.428571428571431</v>
      </c>
      <c r="N19" s="48" cm="1">
        <f t="array" ref="N19">SUMPRODUCT(('3. NH dat CI theo HDDG'!$F$8:$AD$8=N$9)*'3. NH dat CI theo HDDG'!$F19:$AD19*'3. NH dat CI theo HDDG'!$F$9:$AD$9)/SUMIF('3. NH dat CI theo HDDG'!$F$8:$AD$8,N$9,'3. NH dat CI theo HDDG'!$F$9:$AD$9)</f>
        <v>50</v>
      </c>
      <c r="O19" s="48" cm="1">
        <f t="array" ref="O19">SUMPRODUCT(('3. NH dat CI theo HDDG'!$F$8:$AD$8=O$9)*'3. NH dat CI theo HDDG'!$F19:$AD19*'3. NH dat CI theo HDDG'!$F$9:$AD$9)/SUMIF('3. NH dat CI theo HDDG'!$F$8:$AD$8,O$9,'3. NH dat CI theo HDDG'!$F$9:$AD$9)</f>
        <v>100</v>
      </c>
      <c r="P19" s="48" cm="1">
        <f t="array" ref="P19">SUMPRODUCT(('3. NH dat CI theo HDDG'!$F$8:$AD$8=P$9)*'3. NH dat CI theo HDDG'!$F19:$AD19*'3. NH dat CI theo HDDG'!$F$9:$AD$9)/SUMIF('3. NH dat CI theo HDDG'!$F$8:$AD$8,P$9,'3. NH dat CI theo HDDG'!$F$9:$AD$9)</f>
        <v>50</v>
      </c>
      <c r="Q19" s="48" cm="1">
        <f t="array" ref="Q19">SUMPRODUCT(('3. NH dat CI theo HDDG'!$F$8:$AD$8=Q$9)*'3. NH dat CI theo HDDG'!$F19:$AD19*'3. NH dat CI theo HDDG'!$F$9:$AD$9)/SUMIF('3. NH dat CI theo HDDG'!$F$8:$AD$8,Q$9,'3. NH dat CI theo HDDG'!$F$9:$AD$9)</f>
        <v>25</v>
      </c>
      <c r="R19" s="48" cm="1">
        <f t="array" ref="R19">SUMPRODUCT(('3. NH dat CI theo HDDG'!$F$8:$AD$8=R$9)*'3. NH dat CI theo HDDG'!$F19:$AD19*'3. NH dat CI theo HDDG'!$F$9:$AD$9)/SUMIF('3. NH dat CI theo HDDG'!$F$8:$AD$8,R$9,'3. NH dat CI theo HDDG'!$F$9:$AD$9)</f>
        <v>25</v>
      </c>
      <c r="S19" s="48" cm="1">
        <f t="array" ref="S19">SUMPRODUCT(('3. NH dat CI theo HDDG'!$F$8:$AD$8=S$9)*'3. NH dat CI theo HDDG'!$F19:$AD19*'3. NH dat CI theo HDDG'!$F$9:$AD$9)/SUMIF('3. NH dat CI theo HDDG'!$F$8:$AD$8,S$9,'3. NH dat CI theo HDDG'!$F$9:$AD$9)</f>
        <v>25</v>
      </c>
      <c r="T19" s="48" cm="1">
        <f t="array" ref="T19">SUMPRODUCT(('3. NH dat CI theo HDDG'!$F$8:$AD$8=T$9)*'3. NH dat CI theo HDDG'!$F19:$AD19*'3. NH dat CI theo HDDG'!$F$9:$AD$9)/SUMIF('3. NH dat CI theo HDDG'!$F$8:$AD$8,T$9,'3. NH dat CI theo HDDG'!$F$9:$AD$9)</f>
        <v>25</v>
      </c>
      <c r="U19" s="48" cm="1">
        <f t="array" ref="U19">SUMPRODUCT(('3. NH dat CI theo HDDG'!$F$8:$AD$8=U$9)*'3. NH dat CI theo HDDG'!$F19:$AD19*'3. NH dat CI theo HDDG'!$F$9:$AD$9)/SUMIF('3. NH dat CI theo HDDG'!$F$8:$AD$8,U$9,'3. NH dat CI theo HDDG'!$F$9:$AD$9)</f>
        <v>25</v>
      </c>
      <c r="V19" s="48" cm="1">
        <f t="array" ref="V19">SUMPRODUCT(('3. NH dat CI theo HDDG'!$F$8:$AD$8=V$9)*'3. NH dat CI theo HDDG'!$F19:$AD19*'3. NH dat CI theo HDDG'!$F$9:$AD$9)/SUMIF('3. NH dat CI theo HDDG'!$F$8:$AD$8,V$9,'3. NH dat CI theo HDDG'!$F$9:$AD$9)</f>
        <v>25</v>
      </c>
      <c r="W19" s="25">
        <f t="shared" si="1"/>
        <v>17</v>
      </c>
      <c r="X19" s="25">
        <f t="shared" si="2"/>
        <v>9</v>
      </c>
      <c r="Y19" s="25">
        <f t="shared" si="3"/>
        <v>4</v>
      </c>
      <c r="Z19" s="25">
        <f t="shared" si="4"/>
        <v>0</v>
      </c>
      <c r="AA19" s="25">
        <f t="shared" si="5"/>
        <v>0</v>
      </c>
      <c r="AB19" s="25">
        <f t="shared" si="6"/>
        <v>4</v>
      </c>
      <c r="AC19" s="49">
        <f t="shared" si="7"/>
        <v>52.941176470588239</v>
      </c>
      <c r="AD19" s="49">
        <f t="shared" si="8"/>
        <v>23.52941176470588</v>
      </c>
      <c r="AE19" s="49">
        <f t="shared" si="9"/>
        <v>0</v>
      </c>
      <c r="AF19" s="49">
        <f t="shared" si="10"/>
        <v>0</v>
      </c>
      <c r="AG19" s="49">
        <f t="shared" si="11"/>
        <v>23.52941176470588</v>
      </c>
    </row>
    <row r="20" spans="1:33" s="26" customFormat="1" ht="44" customHeight="1" x14ac:dyDescent="0.35">
      <c r="A20" s="66">
        <v>11</v>
      </c>
      <c r="B20" s="66">
        <v>665679</v>
      </c>
      <c r="C20" s="66" t="s">
        <v>81</v>
      </c>
      <c r="D20" s="67" t="d">
        <v>2000-01-22</v>
      </c>
      <c r="E20" s="66" t="s">
        <v>71</v>
      </c>
      <c r="F20" s="48" cm="1">
        <f t="array" ref="F20">SUMPRODUCT(('3. NH dat CI theo HDDG'!$F$8:$AD$8=F$9)*'3. NH dat CI theo HDDG'!$F20:$AD20*'3. NH dat CI theo HDDG'!$F$9:$AD$9)/SUMIF('3. NH dat CI theo HDDG'!$F$8:$AD$8,F$9,'3. NH dat CI theo HDDG'!$F$9:$AD$9)</f>
        <v>50</v>
      </c>
      <c r="G20" s="48" cm="1">
        <f t="array" ref="G20">SUMPRODUCT(('3. NH dat CI theo HDDG'!$F$8:$AD$8=G$9)*'3. NH dat CI theo HDDG'!$F20:$AD20*'3. NH dat CI theo HDDG'!$F$9:$AD$9)/SUMIF('3. NH dat CI theo HDDG'!$F$8:$AD$8,G$9,'3. NH dat CI theo HDDG'!$F$9:$AD$9)</f>
        <v>25</v>
      </c>
      <c r="H20" s="48" cm="1">
        <f t="array" ref="H20">SUMPRODUCT(('3. NH dat CI theo HDDG'!$F$8:$AD$8=H$9)*'3. NH dat CI theo HDDG'!$F20:$AD20*'3. NH dat CI theo HDDG'!$F$9:$AD$9)/SUMIF('3. NH dat CI theo HDDG'!$F$8:$AD$8,H$9,'3. NH dat CI theo HDDG'!$F$9:$AD$9)</f>
        <v>100</v>
      </c>
      <c r="I20" s="48" cm="1">
        <f t="array" ref="I20">SUMPRODUCT(('3. NH dat CI theo HDDG'!$F$8:$AD$8=I$9)*'3. NH dat CI theo HDDG'!$F20:$AD20*'3. NH dat CI theo HDDG'!$F$9:$AD$9)/SUMIF('3. NH dat CI theo HDDG'!$F$8:$AD$8,I$9,'3. NH dat CI theo HDDG'!$F$9:$AD$9)</f>
        <v>53.333999999999996</v>
      </c>
      <c r="J20" s="48" cm="1">
        <f t="array" ref="J20">SUMPRODUCT(('3. NH dat CI theo HDDG'!$F$8:$AD$8=J$9)*'3. NH dat CI theo HDDG'!$F20:$AD20*'3. NH dat CI theo HDDG'!$F$9:$AD$9)/SUMIF('3. NH dat CI theo HDDG'!$F$8:$AD$8,J$9,'3. NH dat CI theo HDDG'!$F$9:$AD$9)</f>
        <v>25</v>
      </c>
      <c r="K20" s="48" cm="1">
        <f t="array" ref="K20">SUMPRODUCT(('3. NH dat CI theo HDDG'!$F$8:$AD$8=K$9)*'3. NH dat CI theo HDDG'!$F20:$AD20*'3. NH dat CI theo HDDG'!$F$9:$AD$9)/SUMIF('3. NH dat CI theo HDDG'!$F$8:$AD$8,K$9,'3. NH dat CI theo HDDG'!$F$9:$AD$9)</f>
        <v>59.998000000000005</v>
      </c>
      <c r="L20" s="48" cm="1">
        <f t="array" ref="L20">SUMPRODUCT(('3. NH dat CI theo HDDG'!$F$8:$AD$8=L$9)*'3. NH dat CI theo HDDG'!$F20:$AD20*'3. NH dat CI theo HDDG'!$F$9:$AD$9)/SUMIF('3. NH dat CI theo HDDG'!$F$8:$AD$8,L$9,'3. NH dat CI theo HDDG'!$F$9:$AD$9)</f>
        <v>62.5</v>
      </c>
      <c r="M20" s="48" cm="1">
        <f t="array" ref="M20">SUMPRODUCT(('3. NH dat CI theo HDDG'!$F$8:$AD$8=M$9)*'3. NH dat CI theo HDDG'!$F20:$AD20*'3. NH dat CI theo HDDG'!$F$9:$AD$9)/SUMIF('3. NH dat CI theo HDDG'!$F$8:$AD$8,M$9,'3. NH dat CI theo HDDG'!$F$9:$AD$9)</f>
        <v>25</v>
      </c>
      <c r="N20" s="48" cm="1">
        <f t="array" ref="N20">SUMPRODUCT(('3. NH dat CI theo HDDG'!$F$8:$AD$8=N$9)*'3. NH dat CI theo HDDG'!$F20:$AD20*'3. NH dat CI theo HDDG'!$F$9:$AD$9)/SUMIF('3. NH dat CI theo HDDG'!$F$8:$AD$8,N$9,'3. NH dat CI theo HDDG'!$F$9:$AD$9)</f>
        <v>100</v>
      </c>
      <c r="O20" s="48" cm="1">
        <f t="array" ref="O20">SUMPRODUCT(('3. NH dat CI theo HDDG'!$F$8:$AD$8=O$9)*'3. NH dat CI theo HDDG'!$F20:$AD20*'3. NH dat CI theo HDDG'!$F$9:$AD$9)/SUMIF('3. NH dat CI theo HDDG'!$F$8:$AD$8,O$9,'3. NH dat CI theo HDDG'!$F$9:$AD$9)</f>
        <v>50</v>
      </c>
      <c r="P20" s="48" cm="1">
        <f t="array" ref="P20">SUMPRODUCT(('3. NH dat CI theo HDDG'!$F$8:$AD$8=P$9)*'3. NH dat CI theo HDDG'!$F20:$AD20*'3. NH dat CI theo HDDG'!$F$9:$AD$9)/SUMIF('3. NH dat CI theo HDDG'!$F$8:$AD$8,P$9,'3. NH dat CI theo HDDG'!$F$9:$AD$9)</f>
        <v>50</v>
      </c>
      <c r="Q20" s="48" cm="1">
        <f t="array" ref="Q20">SUMPRODUCT(('3. NH dat CI theo HDDG'!$F$8:$AD$8=Q$9)*'3. NH dat CI theo HDDG'!$F20:$AD20*'3. NH dat CI theo HDDG'!$F$9:$AD$9)/SUMIF('3. NH dat CI theo HDDG'!$F$8:$AD$8,Q$9,'3. NH dat CI theo HDDG'!$F$9:$AD$9)</f>
        <v>25</v>
      </c>
      <c r="R20" s="48" cm="1">
        <f t="array" ref="R20">SUMPRODUCT(('3. NH dat CI theo HDDG'!$F$8:$AD$8=R$9)*'3. NH dat CI theo HDDG'!$F20:$AD20*'3. NH dat CI theo HDDG'!$F$9:$AD$9)/SUMIF('3. NH dat CI theo HDDG'!$F$8:$AD$8,R$9,'3. NH dat CI theo HDDG'!$F$9:$AD$9)</f>
        <v>75</v>
      </c>
      <c r="S20" s="48" cm="1">
        <f t="array" ref="S20">SUMPRODUCT(('3. NH dat CI theo HDDG'!$F$8:$AD$8=S$9)*'3. NH dat CI theo HDDG'!$F20:$AD20*'3. NH dat CI theo HDDG'!$F$9:$AD$9)/SUMIF('3. NH dat CI theo HDDG'!$F$8:$AD$8,S$9,'3. NH dat CI theo HDDG'!$F$9:$AD$9)</f>
        <v>50</v>
      </c>
      <c r="T20" s="48" cm="1">
        <f t="array" ref="T20">SUMPRODUCT(('3. NH dat CI theo HDDG'!$F$8:$AD$8=T$9)*'3. NH dat CI theo HDDG'!$F20:$AD20*'3. NH dat CI theo HDDG'!$F$9:$AD$9)/SUMIF('3. NH dat CI theo HDDG'!$F$8:$AD$8,T$9,'3. NH dat CI theo HDDG'!$F$9:$AD$9)</f>
        <v>50</v>
      </c>
      <c r="U20" s="48" cm="1">
        <f t="array" ref="U20">SUMPRODUCT(('3. NH dat CI theo HDDG'!$F$8:$AD$8=U$9)*'3. NH dat CI theo HDDG'!$F20:$AD20*'3. NH dat CI theo HDDG'!$F$9:$AD$9)/SUMIF('3. NH dat CI theo HDDG'!$F$8:$AD$8,U$9,'3. NH dat CI theo HDDG'!$F$9:$AD$9)</f>
        <v>50</v>
      </c>
      <c r="V20" s="48" cm="1">
        <f t="array" ref="V20">SUMPRODUCT(('3. NH dat CI theo HDDG'!$F$8:$AD$8=V$9)*'3. NH dat CI theo HDDG'!$F20:$AD20*'3. NH dat CI theo HDDG'!$F$9:$AD$9)/SUMIF('3. NH dat CI theo HDDG'!$F$8:$AD$8,V$9,'3. NH dat CI theo HDDG'!$F$9:$AD$9)</f>
        <v>25</v>
      </c>
      <c r="W20" s="25">
        <f t="shared" si="1"/>
        <v>17</v>
      </c>
      <c r="X20" s="25">
        <f t="shared" si="2"/>
        <v>5</v>
      </c>
      <c r="Y20" s="25">
        <f t="shared" si="3"/>
        <v>7</v>
      </c>
      <c r="Z20" s="25">
        <f t="shared" si="4"/>
        <v>2</v>
      </c>
      <c r="AA20" s="25">
        <f t="shared" si="5"/>
        <v>1</v>
      </c>
      <c r="AB20" s="25">
        <f t="shared" si="6"/>
        <v>2</v>
      </c>
      <c r="AC20" s="49">
        <f t="shared" si="7"/>
        <v>29.411764705882355</v>
      </c>
      <c r="AD20" s="49">
        <f t="shared" si="8"/>
        <v>41.17647058823529</v>
      </c>
      <c r="AE20" s="49">
        <f t="shared" si="9"/>
        <v>11.76470588235294</v>
      </c>
      <c r="AF20" s="49">
        <f t="shared" si="10"/>
        <v>5.8823529411764701</v>
      </c>
      <c r="AG20" s="49">
        <f t="shared" si="11"/>
        <v>11.76470588235294</v>
      </c>
    </row>
    <row r="21" spans="1:33" s="26" customFormat="1" ht="44" customHeight="1" x14ac:dyDescent="0.35">
      <c r="A21" s="66">
        <v>12</v>
      </c>
      <c r="B21" s="66">
        <v>665680</v>
      </c>
      <c r="C21" s="66" t="s">
        <v>82</v>
      </c>
      <c r="D21" s="67" t="d">
        <v>2000-01-23</v>
      </c>
      <c r="E21" s="66" t="s">
        <v>71</v>
      </c>
      <c r="F21" s="48" cm="1">
        <f t="array" ref="F21">SUMPRODUCT(('3. NH dat CI theo HDDG'!$F$8:$AD$8=F$9)*'3. NH dat CI theo HDDG'!$F21:$AD21*'3. NH dat CI theo HDDG'!$F$9:$AD$9)/SUMIF('3. NH dat CI theo HDDG'!$F$8:$AD$8,F$9,'3. NH dat CI theo HDDG'!$F$9:$AD$9)</f>
        <v>25</v>
      </c>
      <c r="G21" s="48" cm="1">
        <f t="array" ref="G21">SUMPRODUCT(('3. NH dat CI theo HDDG'!$F$8:$AD$8=G$9)*'3. NH dat CI theo HDDG'!$F21:$AD21*'3. NH dat CI theo HDDG'!$F$9:$AD$9)/SUMIF('3. NH dat CI theo HDDG'!$F$8:$AD$8,G$9,'3. NH dat CI theo HDDG'!$F$9:$AD$9)</f>
        <v>50</v>
      </c>
      <c r="H21" s="48" cm="1">
        <f t="array" ref="H21">SUMPRODUCT(('3. NH dat CI theo HDDG'!$F$8:$AD$8=H$9)*'3. NH dat CI theo HDDG'!$F21:$AD21*'3. NH dat CI theo HDDG'!$F$9:$AD$9)/SUMIF('3. NH dat CI theo HDDG'!$F$8:$AD$8,H$9,'3. NH dat CI theo HDDG'!$F$9:$AD$9)</f>
        <v>100</v>
      </c>
      <c r="I21" s="48" cm="1">
        <f t="array" ref="I21">SUMPRODUCT(('3. NH dat CI theo HDDG'!$F$8:$AD$8=I$9)*'3. NH dat CI theo HDDG'!$F21:$AD21*'3. NH dat CI theo HDDG'!$F$9:$AD$9)/SUMIF('3. NH dat CI theo HDDG'!$F$8:$AD$8,I$9,'3. NH dat CI theo HDDG'!$F$9:$AD$9)</f>
        <v>66.665999999999997</v>
      </c>
      <c r="J21" s="48" cm="1">
        <f t="array" ref="J21">SUMPRODUCT(('3. NH dat CI theo HDDG'!$F$8:$AD$8=J$9)*'3. NH dat CI theo HDDG'!$F21:$AD21*'3. NH dat CI theo HDDG'!$F$9:$AD$9)/SUMIF('3. NH dat CI theo HDDG'!$F$8:$AD$8,J$9,'3. NH dat CI theo HDDG'!$F$9:$AD$9)</f>
        <v>25</v>
      </c>
      <c r="K21" s="48" cm="1">
        <f t="array" ref="K21">SUMPRODUCT(('3. NH dat CI theo HDDG'!$F$8:$AD$8=K$9)*'3. NH dat CI theo HDDG'!$F21:$AD21*'3. NH dat CI theo HDDG'!$F$9:$AD$9)/SUMIF('3. NH dat CI theo HDDG'!$F$8:$AD$8,K$9,'3. NH dat CI theo HDDG'!$F$9:$AD$9)</f>
        <v>29.998000000000001</v>
      </c>
      <c r="L21" s="48" cm="1">
        <f t="array" ref="L21">SUMPRODUCT(('3. NH dat CI theo HDDG'!$F$8:$AD$8=L$9)*'3. NH dat CI theo HDDG'!$F21:$AD21*'3. NH dat CI theo HDDG'!$F$9:$AD$9)/SUMIF('3. NH dat CI theo HDDG'!$F$8:$AD$8,L$9,'3. NH dat CI theo HDDG'!$F$9:$AD$9)</f>
        <v>43.75</v>
      </c>
      <c r="M21" s="48" cm="1">
        <f t="array" ref="M21">SUMPRODUCT(('3. NH dat CI theo HDDG'!$F$8:$AD$8=M$9)*'3. NH dat CI theo HDDG'!$F21:$AD21*'3. NH dat CI theo HDDG'!$F$9:$AD$9)/SUMIF('3. NH dat CI theo HDDG'!$F$8:$AD$8,M$9,'3. NH dat CI theo HDDG'!$F$9:$AD$9)</f>
        <v>25</v>
      </c>
      <c r="N21" s="48" cm="1">
        <f t="array" ref="N21">SUMPRODUCT(('3. NH dat CI theo HDDG'!$F$8:$AD$8=N$9)*'3. NH dat CI theo HDDG'!$F21:$AD21*'3. NH dat CI theo HDDG'!$F$9:$AD$9)/SUMIF('3. NH dat CI theo HDDG'!$F$8:$AD$8,N$9,'3. NH dat CI theo HDDG'!$F$9:$AD$9)</f>
        <v>50</v>
      </c>
      <c r="O21" s="48" cm="1">
        <f t="array" ref="O21">SUMPRODUCT(('3. NH dat CI theo HDDG'!$F$8:$AD$8=O$9)*'3. NH dat CI theo HDDG'!$F21:$AD21*'3. NH dat CI theo HDDG'!$F$9:$AD$9)/SUMIF('3. NH dat CI theo HDDG'!$F$8:$AD$8,O$9,'3. NH dat CI theo HDDG'!$F$9:$AD$9)</f>
        <v>50</v>
      </c>
      <c r="P21" s="48" cm="1">
        <f t="array" ref="P21">SUMPRODUCT(('3. NH dat CI theo HDDG'!$F$8:$AD$8=P$9)*'3. NH dat CI theo HDDG'!$F21:$AD21*'3. NH dat CI theo HDDG'!$F$9:$AD$9)/SUMIF('3. NH dat CI theo HDDG'!$F$8:$AD$8,P$9,'3. NH dat CI theo HDDG'!$F$9:$AD$9)</f>
        <v>33.333333333333336</v>
      </c>
      <c r="Q21" s="48" cm="1">
        <f t="array" ref="Q21">SUMPRODUCT(('3. NH dat CI theo HDDG'!$F$8:$AD$8=Q$9)*'3. NH dat CI theo HDDG'!$F21:$AD21*'3. NH dat CI theo HDDG'!$F$9:$AD$9)/SUMIF('3. NH dat CI theo HDDG'!$F$8:$AD$8,Q$9,'3. NH dat CI theo HDDG'!$F$9:$AD$9)</f>
        <v>25</v>
      </c>
      <c r="R21" s="48" cm="1">
        <f t="array" ref="R21">SUMPRODUCT(('3. NH dat CI theo HDDG'!$F$8:$AD$8=R$9)*'3. NH dat CI theo HDDG'!$F21:$AD21*'3. NH dat CI theo HDDG'!$F$9:$AD$9)/SUMIF('3. NH dat CI theo HDDG'!$F$8:$AD$8,R$9,'3. NH dat CI theo HDDG'!$F$9:$AD$9)</f>
        <v>25</v>
      </c>
      <c r="S21" s="48" cm="1">
        <f t="array" ref="S21">SUMPRODUCT(('3. NH dat CI theo HDDG'!$F$8:$AD$8=S$9)*'3. NH dat CI theo HDDG'!$F21:$AD21*'3. NH dat CI theo HDDG'!$F$9:$AD$9)/SUMIF('3. NH dat CI theo HDDG'!$F$8:$AD$8,S$9,'3. NH dat CI theo HDDG'!$F$9:$AD$9)</f>
        <v>50</v>
      </c>
      <c r="T21" s="48" cm="1">
        <f t="array" ref="T21">SUMPRODUCT(('3. NH dat CI theo HDDG'!$F$8:$AD$8=T$9)*'3. NH dat CI theo HDDG'!$F21:$AD21*'3. NH dat CI theo HDDG'!$F$9:$AD$9)/SUMIF('3. NH dat CI theo HDDG'!$F$8:$AD$8,T$9,'3. NH dat CI theo HDDG'!$F$9:$AD$9)</f>
        <v>50</v>
      </c>
      <c r="U21" s="48" cm="1">
        <f t="array" ref="U21">SUMPRODUCT(('3. NH dat CI theo HDDG'!$F$8:$AD$8=U$9)*'3. NH dat CI theo HDDG'!$F21:$AD21*'3. NH dat CI theo HDDG'!$F$9:$AD$9)/SUMIF('3. NH dat CI theo HDDG'!$F$8:$AD$8,U$9,'3. NH dat CI theo HDDG'!$F$9:$AD$9)</f>
        <v>50</v>
      </c>
      <c r="V21" s="48" cm="1">
        <f t="array" ref="V21">SUMPRODUCT(('3. NH dat CI theo HDDG'!$F$8:$AD$8=V$9)*'3. NH dat CI theo HDDG'!$F21:$AD21*'3. NH dat CI theo HDDG'!$F$9:$AD$9)/SUMIF('3. NH dat CI theo HDDG'!$F$8:$AD$8,V$9,'3. NH dat CI theo HDDG'!$F$9:$AD$9)</f>
        <v>25</v>
      </c>
      <c r="W21" s="25">
        <f t="shared" si="1"/>
        <v>17</v>
      </c>
      <c r="X21" s="25">
        <f t="shared" si="2"/>
        <v>8</v>
      </c>
      <c r="Y21" s="25">
        <f t="shared" si="3"/>
        <v>7</v>
      </c>
      <c r="Z21" s="25">
        <f t="shared" si="4"/>
        <v>1</v>
      </c>
      <c r="AA21" s="25">
        <f t="shared" si="5"/>
        <v>0</v>
      </c>
      <c r="AB21" s="25">
        <f t="shared" si="6"/>
        <v>1</v>
      </c>
      <c r="AC21" s="49">
        <f t="shared" si="7"/>
        <v>47.058823529411761</v>
      </c>
      <c r="AD21" s="49">
        <f t="shared" si="8"/>
        <v>41.17647058823529</v>
      </c>
      <c r="AE21" s="49">
        <f t="shared" si="9"/>
        <v>5.8823529411764701</v>
      </c>
      <c r="AF21" s="49">
        <f t="shared" si="10"/>
        <v>0</v>
      </c>
      <c r="AG21" s="49">
        <f t="shared" si="11"/>
        <v>5.8823529411764701</v>
      </c>
    </row>
    <row r="22" spans="1:33" s="26" customFormat="1" ht="44" customHeight="1" x14ac:dyDescent="0.35">
      <c r="A22" s="66">
        <v>13</v>
      </c>
      <c r="B22" s="66">
        <v>665681</v>
      </c>
      <c r="C22" s="66" t="s">
        <v>70</v>
      </c>
      <c r="D22" s="67" t="d">
        <v>2000-01-12</v>
      </c>
      <c r="E22" s="66" t="s">
        <v>71</v>
      </c>
      <c r="F22" s="48" cm="1">
        <f t="array" ref="F22">SUMPRODUCT(('3. NH dat CI theo HDDG'!$F$8:$AD$8=F$9)*'3. NH dat CI theo HDDG'!$F22:$AD22*'3. NH dat CI theo HDDG'!$F$9:$AD$9)/SUMIF('3. NH dat CI theo HDDG'!$F$8:$AD$8,F$9,'3. NH dat CI theo HDDG'!$F$9:$AD$9)</f>
        <v>25</v>
      </c>
      <c r="G22" s="48" cm="1">
        <f t="array" ref="G22">SUMPRODUCT(('3. NH dat CI theo HDDG'!$F$8:$AD$8=G$9)*'3. NH dat CI theo HDDG'!$F22:$AD22*'3. NH dat CI theo HDDG'!$F$9:$AD$9)/SUMIF('3. NH dat CI theo HDDG'!$F$8:$AD$8,G$9,'3. NH dat CI theo HDDG'!$F$9:$AD$9)</f>
        <v>25</v>
      </c>
      <c r="H22" s="48" cm="1">
        <f t="array" ref="H22">SUMPRODUCT(('3. NH dat CI theo HDDG'!$F$8:$AD$8=H$9)*'3. NH dat CI theo HDDG'!$F22:$AD22*'3. NH dat CI theo HDDG'!$F$9:$AD$9)/SUMIF('3. NH dat CI theo HDDG'!$F$8:$AD$8,H$9,'3. NH dat CI theo HDDG'!$F$9:$AD$9)</f>
        <v>100</v>
      </c>
      <c r="I22" s="48" cm="1">
        <f t="array" ref="I22">SUMPRODUCT(('3. NH dat CI theo HDDG'!$F$8:$AD$8=I$9)*'3. NH dat CI theo HDDG'!$F22:$AD22*'3. NH dat CI theo HDDG'!$F$9:$AD$9)/SUMIF('3. NH dat CI theo HDDG'!$F$8:$AD$8,I$9,'3. NH dat CI theo HDDG'!$F$9:$AD$9)</f>
        <v>56.666000000000004</v>
      </c>
      <c r="J22" s="48" cm="1">
        <f t="array" ref="J22">SUMPRODUCT(('3. NH dat CI theo HDDG'!$F$8:$AD$8=J$9)*'3. NH dat CI theo HDDG'!$F22:$AD22*'3. NH dat CI theo HDDG'!$F$9:$AD$9)/SUMIF('3. NH dat CI theo HDDG'!$F$8:$AD$8,J$9,'3. NH dat CI theo HDDG'!$F$9:$AD$9)</f>
        <v>46.428571428571431</v>
      </c>
      <c r="K22" s="48" cm="1">
        <f t="array" ref="K22">SUMPRODUCT(('3. NH dat CI theo HDDG'!$F$8:$AD$8=K$9)*'3. NH dat CI theo HDDG'!$F22:$AD22*'3. NH dat CI theo HDDG'!$F$9:$AD$9)/SUMIF('3. NH dat CI theo HDDG'!$F$8:$AD$8,K$9,'3. NH dat CI theo HDDG'!$F$9:$AD$9)</f>
        <v>69.998000000000005</v>
      </c>
      <c r="L22" s="48" cm="1">
        <f t="array" ref="L22">SUMPRODUCT(('3. NH dat CI theo HDDG'!$F$8:$AD$8=L$9)*'3. NH dat CI theo HDDG'!$F22:$AD22*'3. NH dat CI theo HDDG'!$F$9:$AD$9)/SUMIF('3. NH dat CI theo HDDG'!$F$8:$AD$8,L$9,'3. NH dat CI theo HDDG'!$F$9:$AD$9)</f>
        <v>43.75</v>
      </c>
      <c r="M22" s="48" cm="1">
        <f t="array" ref="M22">SUMPRODUCT(('3. NH dat CI theo HDDG'!$F$8:$AD$8=M$9)*'3. NH dat CI theo HDDG'!$F22:$AD22*'3. NH dat CI theo HDDG'!$F$9:$AD$9)/SUMIF('3. NH dat CI theo HDDG'!$F$8:$AD$8,M$9,'3. NH dat CI theo HDDG'!$F$9:$AD$9)</f>
        <v>67.857142857142861</v>
      </c>
      <c r="N22" s="48" cm="1">
        <f t="array" ref="N22">SUMPRODUCT(('3. NH dat CI theo HDDG'!$F$8:$AD$8=N$9)*'3. NH dat CI theo HDDG'!$F22:$AD22*'3. NH dat CI theo HDDG'!$F$9:$AD$9)/SUMIF('3. NH dat CI theo HDDG'!$F$8:$AD$8,N$9,'3. NH dat CI theo HDDG'!$F$9:$AD$9)</f>
        <v>100</v>
      </c>
      <c r="O22" s="48" cm="1">
        <f t="array" ref="O22">SUMPRODUCT(('3. NH dat CI theo HDDG'!$F$8:$AD$8=O$9)*'3. NH dat CI theo HDDG'!$F22:$AD22*'3. NH dat CI theo HDDG'!$F$9:$AD$9)/SUMIF('3. NH dat CI theo HDDG'!$F$8:$AD$8,O$9,'3. NH dat CI theo HDDG'!$F$9:$AD$9)</f>
        <v>50</v>
      </c>
      <c r="P22" s="48" cm="1">
        <f t="array" ref="P22">SUMPRODUCT(('3. NH dat CI theo HDDG'!$F$8:$AD$8=P$9)*'3. NH dat CI theo HDDG'!$F22:$AD22*'3. NH dat CI theo HDDG'!$F$9:$AD$9)/SUMIF('3. NH dat CI theo HDDG'!$F$8:$AD$8,P$9,'3. NH dat CI theo HDDG'!$F$9:$AD$9)</f>
        <v>66.666666666666671</v>
      </c>
      <c r="Q22" s="48" cm="1">
        <f t="array" ref="Q22">SUMPRODUCT(('3. NH dat CI theo HDDG'!$F$8:$AD$8=Q$9)*'3. NH dat CI theo HDDG'!$F22:$AD22*'3. NH dat CI theo HDDG'!$F$9:$AD$9)/SUMIF('3. NH dat CI theo HDDG'!$F$8:$AD$8,Q$9,'3. NH dat CI theo HDDG'!$F$9:$AD$9)</f>
        <v>25</v>
      </c>
      <c r="R22" s="48" cm="1">
        <f t="array" ref="R22">SUMPRODUCT(('3. NH dat CI theo HDDG'!$F$8:$AD$8=R$9)*'3. NH dat CI theo HDDG'!$F22:$AD22*'3. NH dat CI theo HDDG'!$F$9:$AD$9)/SUMIF('3. NH dat CI theo HDDG'!$F$8:$AD$8,R$9,'3. NH dat CI theo HDDG'!$F$9:$AD$9)</f>
        <v>100</v>
      </c>
      <c r="S22" s="48" cm="1">
        <f t="array" ref="S22">SUMPRODUCT(('3. NH dat CI theo HDDG'!$F$8:$AD$8=S$9)*'3. NH dat CI theo HDDG'!$F22:$AD22*'3. NH dat CI theo HDDG'!$F$9:$AD$9)/SUMIF('3. NH dat CI theo HDDG'!$F$8:$AD$8,S$9,'3. NH dat CI theo HDDG'!$F$9:$AD$9)</f>
        <v>50</v>
      </c>
      <c r="T22" s="48" cm="1">
        <f t="array" ref="T22">SUMPRODUCT(('3. NH dat CI theo HDDG'!$F$8:$AD$8=T$9)*'3. NH dat CI theo HDDG'!$F22:$AD22*'3. NH dat CI theo HDDG'!$F$9:$AD$9)/SUMIF('3. NH dat CI theo HDDG'!$F$8:$AD$8,T$9,'3. NH dat CI theo HDDG'!$F$9:$AD$9)</f>
        <v>50</v>
      </c>
      <c r="U22" s="48" cm="1">
        <f t="array" ref="U22">SUMPRODUCT(('3. NH dat CI theo HDDG'!$F$8:$AD$8=U$9)*'3. NH dat CI theo HDDG'!$F22:$AD22*'3. NH dat CI theo HDDG'!$F$9:$AD$9)/SUMIF('3. NH dat CI theo HDDG'!$F$8:$AD$8,U$9,'3. NH dat CI theo HDDG'!$F$9:$AD$9)</f>
        <v>50</v>
      </c>
      <c r="V22" s="48" cm="1">
        <f t="array" ref="V22">SUMPRODUCT(('3. NH dat CI theo HDDG'!$F$8:$AD$8=V$9)*'3. NH dat CI theo HDDG'!$F22:$AD22*'3. NH dat CI theo HDDG'!$F$9:$AD$9)/SUMIF('3. NH dat CI theo HDDG'!$F$8:$AD$8,V$9,'3. NH dat CI theo HDDG'!$F$9:$AD$9)</f>
        <v>25</v>
      </c>
      <c r="W22" s="25">
        <f t="shared" si="1"/>
        <v>17</v>
      </c>
      <c r="X22" s="25">
        <f t="shared" si="2"/>
        <v>4</v>
      </c>
      <c r="Y22" s="25">
        <f t="shared" si="3"/>
        <v>6</v>
      </c>
      <c r="Z22" s="25">
        <f t="shared" si="4"/>
        <v>4</v>
      </c>
      <c r="AA22" s="25">
        <f t="shared" si="5"/>
        <v>0</v>
      </c>
      <c r="AB22" s="25">
        <f t="shared" si="6"/>
        <v>3</v>
      </c>
      <c r="AC22" s="49">
        <f t="shared" si="7"/>
        <v>23.52941176470588</v>
      </c>
      <c r="AD22" s="49">
        <f t="shared" si="8"/>
        <v>35.294117647058826</v>
      </c>
      <c r="AE22" s="49">
        <f t="shared" si="9"/>
        <v>23.52941176470588</v>
      </c>
      <c r="AF22" s="49">
        <f t="shared" si="10"/>
        <v>0</v>
      </c>
      <c r="AG22" s="49">
        <f t="shared" si="11"/>
        <v>17.647058823529413</v>
      </c>
    </row>
    <row r="23" spans="1:33" s="26" customFormat="1" ht="44" customHeight="1" x14ac:dyDescent="0.35">
      <c r="A23" s="66">
        <v>14</v>
      </c>
      <c r="B23" s="66">
        <v>665682</v>
      </c>
      <c r="C23" s="66" t="s">
        <v>72</v>
      </c>
      <c r="D23" s="67" t="d">
        <v>2000-01-13</v>
      </c>
      <c r="E23" s="66" t="s">
        <v>71</v>
      </c>
      <c r="F23" s="48" cm="1">
        <f t="array" ref="F23">SUMPRODUCT(('3. NH dat CI theo HDDG'!$F$8:$AD$8=F$9)*'3. NH dat CI theo HDDG'!$F23:$AD23*'3. NH dat CI theo HDDG'!$F$9:$AD$9)/SUMIF('3. NH dat CI theo HDDG'!$F$8:$AD$8,F$9,'3. NH dat CI theo HDDG'!$F$9:$AD$9)</f>
        <v>25</v>
      </c>
      <c r="G23" s="48" cm="1">
        <f t="array" ref="G23">SUMPRODUCT(('3. NH dat CI theo HDDG'!$F$8:$AD$8=G$9)*'3. NH dat CI theo HDDG'!$F23:$AD23*'3. NH dat CI theo HDDG'!$F$9:$AD$9)/SUMIF('3. NH dat CI theo HDDG'!$F$8:$AD$8,G$9,'3. NH dat CI theo HDDG'!$F$9:$AD$9)</f>
        <v>75</v>
      </c>
      <c r="H23" s="48" cm="1">
        <f t="array" ref="H23">SUMPRODUCT(('3. NH dat CI theo HDDG'!$F$8:$AD$8=H$9)*'3. NH dat CI theo HDDG'!$F23:$AD23*'3. NH dat CI theo HDDG'!$F$9:$AD$9)/SUMIF('3. NH dat CI theo HDDG'!$F$8:$AD$8,H$9,'3. NH dat CI theo HDDG'!$F$9:$AD$9)</f>
        <v>50</v>
      </c>
      <c r="I23" s="48" cm="1">
        <f t="array" ref="I23">SUMPRODUCT(('3. NH dat CI theo HDDG'!$F$8:$AD$8=I$9)*'3. NH dat CI theo HDDG'!$F23:$AD23*'3. NH dat CI theo HDDG'!$F$9:$AD$9)/SUMIF('3. NH dat CI theo HDDG'!$F$8:$AD$8,I$9,'3. NH dat CI theo HDDG'!$F$9:$AD$9)</f>
        <v>53.333999999999996</v>
      </c>
      <c r="J23" s="48" cm="1">
        <f t="array" ref="J23">SUMPRODUCT(('3. NH dat CI theo HDDG'!$F$8:$AD$8=J$9)*'3. NH dat CI theo HDDG'!$F23:$AD23*'3. NH dat CI theo HDDG'!$F$9:$AD$9)/SUMIF('3. NH dat CI theo HDDG'!$F$8:$AD$8,J$9,'3. NH dat CI theo HDDG'!$F$9:$AD$9)</f>
        <v>50</v>
      </c>
      <c r="K23" s="48" cm="1">
        <f t="array" ref="K23">SUMPRODUCT(('3. NH dat CI theo HDDG'!$F$8:$AD$8=K$9)*'3. NH dat CI theo HDDG'!$F23:$AD23*'3. NH dat CI theo HDDG'!$F$9:$AD$9)/SUMIF('3. NH dat CI theo HDDG'!$F$8:$AD$8,K$9,'3. NH dat CI theo HDDG'!$F$9:$AD$9)</f>
        <v>60.001999999999995</v>
      </c>
      <c r="L23" s="48" cm="1">
        <f t="array" ref="L23">SUMPRODUCT(('3. NH dat CI theo HDDG'!$F$8:$AD$8=L$9)*'3. NH dat CI theo HDDG'!$F23:$AD23*'3. NH dat CI theo HDDG'!$F$9:$AD$9)/SUMIF('3. NH dat CI theo HDDG'!$F$8:$AD$8,L$9,'3. NH dat CI theo HDDG'!$F$9:$AD$9)</f>
        <v>37.502499999999998</v>
      </c>
      <c r="M23" s="48" cm="1">
        <f t="array" ref="M23">SUMPRODUCT(('3. NH dat CI theo HDDG'!$F$8:$AD$8=M$9)*'3. NH dat CI theo HDDG'!$F23:$AD23*'3. NH dat CI theo HDDG'!$F$9:$AD$9)/SUMIF('3. NH dat CI theo HDDG'!$F$8:$AD$8,M$9,'3. NH dat CI theo HDDG'!$F$9:$AD$9)</f>
        <v>50</v>
      </c>
      <c r="N23" s="48" cm="1">
        <f t="array" ref="N23">SUMPRODUCT(('3. NH dat CI theo HDDG'!$F$8:$AD$8=N$9)*'3. NH dat CI theo HDDG'!$F23:$AD23*'3. NH dat CI theo HDDG'!$F$9:$AD$9)/SUMIF('3. NH dat CI theo HDDG'!$F$8:$AD$8,N$9,'3. NH dat CI theo HDDG'!$F$9:$AD$9)</f>
        <v>50</v>
      </c>
      <c r="O23" s="48" cm="1">
        <f t="array" ref="O23">SUMPRODUCT(('3. NH dat CI theo HDDG'!$F$8:$AD$8=O$9)*'3. NH dat CI theo HDDG'!$F23:$AD23*'3. NH dat CI theo HDDG'!$F$9:$AD$9)/SUMIF('3. NH dat CI theo HDDG'!$F$8:$AD$8,O$9,'3. NH dat CI theo HDDG'!$F$9:$AD$9)</f>
        <v>50</v>
      </c>
      <c r="P23" s="48" cm="1">
        <f t="array" ref="P23">SUMPRODUCT(('3. NH dat CI theo HDDG'!$F$8:$AD$8=P$9)*'3. NH dat CI theo HDDG'!$F23:$AD23*'3. NH dat CI theo HDDG'!$F$9:$AD$9)/SUMIF('3. NH dat CI theo HDDG'!$F$8:$AD$8,P$9,'3. NH dat CI theo HDDG'!$F$9:$AD$9)</f>
        <v>50</v>
      </c>
      <c r="Q23" s="48" cm="1">
        <f t="array" ref="Q23">SUMPRODUCT(('3. NH dat CI theo HDDG'!$F$8:$AD$8=Q$9)*'3. NH dat CI theo HDDG'!$F23:$AD23*'3. NH dat CI theo HDDG'!$F$9:$AD$9)/SUMIF('3. NH dat CI theo HDDG'!$F$8:$AD$8,Q$9,'3. NH dat CI theo HDDG'!$F$9:$AD$9)</f>
        <v>25</v>
      </c>
      <c r="R23" s="48" cm="1">
        <f t="array" ref="R23">SUMPRODUCT(('3. NH dat CI theo HDDG'!$F$8:$AD$8=R$9)*'3. NH dat CI theo HDDG'!$F23:$AD23*'3. NH dat CI theo HDDG'!$F$9:$AD$9)/SUMIF('3. NH dat CI theo HDDG'!$F$8:$AD$8,R$9,'3. NH dat CI theo HDDG'!$F$9:$AD$9)</f>
        <v>50</v>
      </c>
      <c r="S23" s="48" cm="1">
        <f t="array" ref="S23">SUMPRODUCT(('3. NH dat CI theo HDDG'!$F$8:$AD$8=S$9)*'3. NH dat CI theo HDDG'!$F23:$AD23*'3. NH dat CI theo HDDG'!$F$9:$AD$9)/SUMIF('3. NH dat CI theo HDDG'!$F$8:$AD$8,S$9,'3. NH dat CI theo HDDG'!$F$9:$AD$9)</f>
        <v>50</v>
      </c>
      <c r="T23" s="48" cm="1">
        <f t="array" ref="T23">SUMPRODUCT(('3. NH dat CI theo HDDG'!$F$8:$AD$8=T$9)*'3. NH dat CI theo HDDG'!$F23:$AD23*'3. NH dat CI theo HDDG'!$F$9:$AD$9)/SUMIF('3. NH dat CI theo HDDG'!$F$8:$AD$8,T$9,'3. NH dat CI theo HDDG'!$F$9:$AD$9)</f>
        <v>50</v>
      </c>
      <c r="U23" s="48" cm="1">
        <f t="array" ref="U23">SUMPRODUCT(('3. NH dat CI theo HDDG'!$F$8:$AD$8=U$9)*'3. NH dat CI theo HDDG'!$F23:$AD23*'3. NH dat CI theo HDDG'!$F$9:$AD$9)/SUMIF('3. NH dat CI theo HDDG'!$F$8:$AD$8,U$9,'3. NH dat CI theo HDDG'!$F$9:$AD$9)</f>
        <v>50</v>
      </c>
      <c r="V23" s="48" cm="1">
        <f t="array" ref="V23">SUMPRODUCT(('3. NH dat CI theo HDDG'!$F$8:$AD$8=V$9)*'3. NH dat CI theo HDDG'!$F23:$AD23*'3. NH dat CI theo HDDG'!$F$9:$AD$9)/SUMIF('3. NH dat CI theo HDDG'!$F$8:$AD$8,V$9,'3. NH dat CI theo HDDG'!$F$9:$AD$9)</f>
        <v>25</v>
      </c>
      <c r="W23" s="25">
        <f t="shared" si="1"/>
        <v>17</v>
      </c>
      <c r="X23" s="25">
        <f t="shared" si="2"/>
        <v>4</v>
      </c>
      <c r="Y23" s="25">
        <f t="shared" si="3"/>
        <v>11</v>
      </c>
      <c r="Z23" s="25">
        <f t="shared" si="4"/>
        <v>1</v>
      </c>
      <c r="AA23" s="25">
        <f t="shared" si="5"/>
        <v>1</v>
      </c>
      <c r="AB23" s="25">
        <f t="shared" si="6"/>
        <v>0</v>
      </c>
      <c r="AC23" s="49">
        <f t="shared" si="7"/>
        <v>23.52941176470588</v>
      </c>
      <c r="AD23" s="49">
        <f t="shared" si="8"/>
        <v>64.705882352941174</v>
      </c>
      <c r="AE23" s="49">
        <f t="shared" si="9"/>
        <v>5.8823529411764701</v>
      </c>
      <c r="AF23" s="49">
        <f t="shared" si="10"/>
        <v>5.8823529411764701</v>
      </c>
      <c r="AG23" s="49">
        <f t="shared" si="11"/>
        <v>0</v>
      </c>
    </row>
    <row r="24" spans="1:33" s="26" customFormat="1" ht="44" customHeight="1" x14ac:dyDescent="0.35">
      <c r="A24" s="66">
        <v>15</v>
      </c>
      <c r="B24" s="66">
        <v>665683</v>
      </c>
      <c r="C24" s="66" t="s">
        <v>73</v>
      </c>
      <c r="D24" s="67" t="d">
        <v>2000-01-14</v>
      </c>
      <c r="E24" s="66" t="s">
        <v>71</v>
      </c>
      <c r="F24" s="48" cm="1">
        <f t="array" ref="F24">SUMPRODUCT(('3. NH dat CI theo HDDG'!$F$8:$AD$8=F$9)*'3. NH dat CI theo HDDG'!$F24:$AD24*'3. NH dat CI theo HDDG'!$F$9:$AD$9)/SUMIF('3. NH dat CI theo HDDG'!$F$8:$AD$8,F$9,'3. NH dat CI theo HDDG'!$F$9:$AD$9)</f>
        <v>50</v>
      </c>
      <c r="G24" s="48" cm="1">
        <f t="array" ref="G24">SUMPRODUCT(('3. NH dat CI theo HDDG'!$F$8:$AD$8=G$9)*'3. NH dat CI theo HDDG'!$F24:$AD24*'3. NH dat CI theo HDDG'!$F$9:$AD$9)/SUMIF('3. NH dat CI theo HDDG'!$F$8:$AD$8,G$9,'3. NH dat CI theo HDDG'!$F$9:$AD$9)</f>
        <v>25</v>
      </c>
      <c r="H24" s="48" cm="1">
        <f t="array" ref="H24">SUMPRODUCT(('3. NH dat CI theo HDDG'!$F$8:$AD$8=H$9)*'3. NH dat CI theo HDDG'!$F24:$AD24*'3. NH dat CI theo HDDG'!$F$9:$AD$9)/SUMIF('3. NH dat CI theo HDDG'!$F$8:$AD$8,H$9,'3. NH dat CI theo HDDG'!$F$9:$AD$9)</f>
        <v>50</v>
      </c>
      <c r="I24" s="48" cm="1">
        <f t="array" ref="I24">SUMPRODUCT(('3. NH dat CI theo HDDG'!$F$8:$AD$8=I$9)*'3. NH dat CI theo HDDG'!$F24:$AD24*'3. NH dat CI theo HDDG'!$F$9:$AD$9)/SUMIF('3. NH dat CI theo HDDG'!$F$8:$AD$8,I$9,'3. NH dat CI theo HDDG'!$F$9:$AD$9)</f>
        <v>53.333999999999996</v>
      </c>
      <c r="J24" s="48" cm="1">
        <f t="array" ref="J24">SUMPRODUCT(('3. NH dat CI theo HDDG'!$F$8:$AD$8=J$9)*'3. NH dat CI theo HDDG'!$F24:$AD24*'3. NH dat CI theo HDDG'!$F$9:$AD$9)/SUMIF('3. NH dat CI theo HDDG'!$F$8:$AD$8,J$9,'3. NH dat CI theo HDDG'!$F$9:$AD$9)</f>
        <v>92.857142857142861</v>
      </c>
      <c r="K24" s="48" cm="1">
        <f t="array" ref="K24">SUMPRODUCT(('3. NH dat CI theo HDDG'!$F$8:$AD$8=K$9)*'3. NH dat CI theo HDDG'!$F24:$AD24*'3. NH dat CI theo HDDG'!$F$9:$AD$9)/SUMIF('3. NH dat CI theo HDDG'!$F$8:$AD$8,K$9,'3. NH dat CI theo HDDG'!$F$9:$AD$9)</f>
        <v>80.001999999999995</v>
      </c>
      <c r="L24" s="48" cm="1">
        <f t="array" ref="L24">SUMPRODUCT(('3. NH dat CI theo HDDG'!$F$8:$AD$8=L$9)*'3. NH dat CI theo HDDG'!$F24:$AD24*'3. NH dat CI theo HDDG'!$F$9:$AD$9)/SUMIF('3. NH dat CI theo HDDG'!$F$8:$AD$8,L$9,'3. NH dat CI theo HDDG'!$F$9:$AD$9)</f>
        <v>74.997500000000002</v>
      </c>
      <c r="M24" s="48" cm="1">
        <f t="array" ref="M24">SUMPRODUCT(('3. NH dat CI theo HDDG'!$F$8:$AD$8=M$9)*'3. NH dat CI theo HDDG'!$F24:$AD24*'3. NH dat CI theo HDDG'!$F$9:$AD$9)/SUMIF('3. NH dat CI theo HDDG'!$F$8:$AD$8,M$9,'3. NH dat CI theo HDDG'!$F$9:$AD$9)</f>
        <v>28.571428571428573</v>
      </c>
      <c r="N24" s="48" cm="1">
        <f t="array" ref="N24">SUMPRODUCT(('3. NH dat CI theo HDDG'!$F$8:$AD$8=N$9)*'3. NH dat CI theo HDDG'!$F24:$AD24*'3. NH dat CI theo HDDG'!$F$9:$AD$9)/SUMIF('3. NH dat CI theo HDDG'!$F$8:$AD$8,N$9,'3. NH dat CI theo HDDG'!$F$9:$AD$9)</f>
        <v>100</v>
      </c>
      <c r="O24" s="48" cm="1">
        <f t="array" ref="O24">SUMPRODUCT(('3. NH dat CI theo HDDG'!$F$8:$AD$8=O$9)*'3. NH dat CI theo HDDG'!$F24:$AD24*'3. NH dat CI theo HDDG'!$F$9:$AD$9)/SUMIF('3. NH dat CI theo HDDG'!$F$8:$AD$8,O$9,'3. NH dat CI theo HDDG'!$F$9:$AD$9)</f>
        <v>33.333333333333336</v>
      </c>
      <c r="P24" s="48" cm="1">
        <f t="array" ref="P24">SUMPRODUCT(('3. NH dat CI theo HDDG'!$F$8:$AD$8=P$9)*'3. NH dat CI theo HDDG'!$F24:$AD24*'3. NH dat CI theo HDDG'!$F$9:$AD$9)/SUMIF('3. NH dat CI theo HDDG'!$F$8:$AD$8,P$9,'3. NH dat CI theo HDDG'!$F$9:$AD$9)</f>
        <v>83.333333333333329</v>
      </c>
      <c r="Q24" s="48" cm="1">
        <f t="array" ref="Q24">SUMPRODUCT(('3. NH dat CI theo HDDG'!$F$8:$AD$8=Q$9)*'3. NH dat CI theo HDDG'!$F24:$AD24*'3. NH dat CI theo HDDG'!$F$9:$AD$9)/SUMIF('3. NH dat CI theo HDDG'!$F$8:$AD$8,Q$9,'3. NH dat CI theo HDDG'!$F$9:$AD$9)</f>
        <v>25</v>
      </c>
      <c r="R24" s="48" cm="1">
        <f t="array" ref="R24">SUMPRODUCT(('3. NH dat CI theo HDDG'!$F$8:$AD$8=R$9)*'3. NH dat CI theo HDDG'!$F24:$AD24*'3. NH dat CI theo HDDG'!$F$9:$AD$9)/SUMIF('3. NH dat CI theo HDDG'!$F$8:$AD$8,R$9,'3. NH dat CI theo HDDG'!$F$9:$AD$9)</f>
        <v>50</v>
      </c>
      <c r="S24" s="48" cm="1">
        <f t="array" ref="S24">SUMPRODUCT(('3. NH dat CI theo HDDG'!$F$8:$AD$8=S$9)*'3. NH dat CI theo HDDG'!$F24:$AD24*'3. NH dat CI theo HDDG'!$F$9:$AD$9)/SUMIF('3. NH dat CI theo HDDG'!$F$8:$AD$8,S$9,'3. NH dat CI theo HDDG'!$F$9:$AD$9)</f>
        <v>25</v>
      </c>
      <c r="T24" s="48" cm="1">
        <f t="array" ref="T24">SUMPRODUCT(('3. NH dat CI theo HDDG'!$F$8:$AD$8=T$9)*'3. NH dat CI theo HDDG'!$F24:$AD24*'3. NH dat CI theo HDDG'!$F$9:$AD$9)/SUMIF('3. NH dat CI theo HDDG'!$F$8:$AD$8,T$9,'3. NH dat CI theo HDDG'!$F$9:$AD$9)</f>
        <v>100</v>
      </c>
      <c r="U24" s="48" cm="1">
        <f t="array" ref="U24">SUMPRODUCT(('3. NH dat CI theo HDDG'!$F$8:$AD$8=U$9)*'3. NH dat CI theo HDDG'!$F24:$AD24*'3. NH dat CI theo HDDG'!$F$9:$AD$9)/SUMIF('3. NH dat CI theo HDDG'!$F$8:$AD$8,U$9,'3. NH dat CI theo HDDG'!$F$9:$AD$9)</f>
        <v>100</v>
      </c>
      <c r="V24" s="48" cm="1">
        <f t="array" ref="V24">SUMPRODUCT(('3. NH dat CI theo HDDG'!$F$8:$AD$8=V$9)*'3. NH dat CI theo HDDG'!$F24:$AD24*'3. NH dat CI theo HDDG'!$F$9:$AD$9)/SUMIF('3. NH dat CI theo HDDG'!$F$8:$AD$8,V$9,'3. NH dat CI theo HDDG'!$F$9:$AD$9)</f>
        <v>25</v>
      </c>
      <c r="W24" s="25">
        <f t="shared" si="1"/>
        <v>17</v>
      </c>
      <c r="X24" s="25">
        <f t="shared" si="2"/>
        <v>6</v>
      </c>
      <c r="Y24" s="25">
        <f t="shared" si="3"/>
        <v>4</v>
      </c>
      <c r="Z24" s="25">
        <f t="shared" si="4"/>
        <v>0</v>
      </c>
      <c r="AA24" s="25">
        <f t="shared" si="5"/>
        <v>3</v>
      </c>
      <c r="AB24" s="25">
        <f t="shared" si="6"/>
        <v>4</v>
      </c>
      <c r="AC24" s="49">
        <f t="shared" si="7"/>
        <v>35.294117647058826</v>
      </c>
      <c r="AD24" s="49">
        <f t="shared" si="8"/>
        <v>23.52941176470588</v>
      </c>
      <c r="AE24" s="49">
        <f t="shared" si="9"/>
        <v>0</v>
      </c>
      <c r="AF24" s="49">
        <f t="shared" si="10"/>
        <v>17.647058823529413</v>
      </c>
      <c r="AG24" s="49">
        <f t="shared" si="11"/>
        <v>23.52941176470588</v>
      </c>
    </row>
    <row r="25" spans="1:33" s="26" customFormat="1" ht="44" customHeight="1" x14ac:dyDescent="0.35">
      <c r="A25" s="66">
        <v>16</v>
      </c>
      <c r="B25" s="66">
        <v>665684</v>
      </c>
      <c r="C25" s="66" t="s">
        <v>74</v>
      </c>
      <c r="D25" s="67" t="d">
        <v>2000-01-15</v>
      </c>
      <c r="E25" s="66" t="s">
        <v>71</v>
      </c>
      <c r="F25" s="48" cm="1">
        <f t="array" ref="F25">SUMPRODUCT(('3. NH dat CI theo HDDG'!$F$8:$AD$8=F$9)*'3. NH dat CI theo HDDG'!$F25:$AD25*'3. NH dat CI theo HDDG'!$F$9:$AD$9)/SUMIF('3. NH dat CI theo HDDG'!$F$8:$AD$8,F$9,'3. NH dat CI theo HDDG'!$F$9:$AD$9)</f>
        <v>50</v>
      </c>
      <c r="G25" s="48" cm="1">
        <f t="array" ref="G25">SUMPRODUCT(('3. NH dat CI theo HDDG'!$F$8:$AD$8=G$9)*'3. NH dat CI theo HDDG'!$F25:$AD25*'3. NH dat CI theo HDDG'!$F$9:$AD$9)/SUMIF('3. NH dat CI theo HDDG'!$F$8:$AD$8,G$9,'3. NH dat CI theo HDDG'!$F$9:$AD$9)</f>
        <v>50</v>
      </c>
      <c r="H25" s="48" cm="1">
        <f t="array" ref="H25">SUMPRODUCT(('3. NH dat CI theo HDDG'!$F$8:$AD$8=H$9)*'3. NH dat CI theo HDDG'!$F25:$AD25*'3. NH dat CI theo HDDG'!$F$9:$AD$9)/SUMIF('3. NH dat CI theo HDDG'!$F$8:$AD$8,H$9,'3. NH dat CI theo HDDG'!$F$9:$AD$9)</f>
        <v>100</v>
      </c>
      <c r="I25" s="48" cm="1">
        <f t="array" ref="I25">SUMPRODUCT(('3. NH dat CI theo HDDG'!$F$8:$AD$8=I$9)*'3. NH dat CI theo HDDG'!$F25:$AD25*'3. NH dat CI theo HDDG'!$F$9:$AD$9)/SUMIF('3. NH dat CI theo HDDG'!$F$8:$AD$8,I$9,'3. NH dat CI theo HDDG'!$F$9:$AD$9)</f>
        <v>86.665999999999997</v>
      </c>
      <c r="J25" s="48" cm="1">
        <f t="array" ref="J25">SUMPRODUCT(('3. NH dat CI theo HDDG'!$F$8:$AD$8=J$9)*'3. NH dat CI theo HDDG'!$F25:$AD25*'3. NH dat CI theo HDDG'!$F$9:$AD$9)/SUMIF('3. NH dat CI theo HDDG'!$F$8:$AD$8,J$9,'3. NH dat CI theo HDDG'!$F$9:$AD$9)</f>
        <v>78.571428571428569</v>
      </c>
      <c r="K25" s="48" cm="1">
        <f t="array" ref="K25">SUMPRODUCT(('3. NH dat CI theo HDDG'!$F$8:$AD$8=K$9)*'3. NH dat CI theo HDDG'!$F25:$AD25*'3. NH dat CI theo HDDG'!$F$9:$AD$9)/SUMIF('3. NH dat CI theo HDDG'!$F$8:$AD$8,K$9,'3. NH dat CI theo HDDG'!$F$9:$AD$9)</f>
        <v>49.998000000000005</v>
      </c>
      <c r="L25" s="48" cm="1">
        <f t="array" ref="L25">SUMPRODUCT(('3. NH dat CI theo HDDG'!$F$8:$AD$8=L$9)*'3. NH dat CI theo HDDG'!$F25:$AD25*'3. NH dat CI theo HDDG'!$F$9:$AD$9)/SUMIF('3. NH dat CI theo HDDG'!$F$8:$AD$8,L$9,'3. NH dat CI theo HDDG'!$F$9:$AD$9)</f>
        <v>62.502499999999998</v>
      </c>
      <c r="M25" s="48" cm="1">
        <f t="array" ref="M25">SUMPRODUCT(('3. NH dat CI theo HDDG'!$F$8:$AD$8=M$9)*'3. NH dat CI theo HDDG'!$F25:$AD25*'3. NH dat CI theo HDDG'!$F$9:$AD$9)/SUMIF('3. NH dat CI theo HDDG'!$F$8:$AD$8,M$9,'3. NH dat CI theo HDDG'!$F$9:$AD$9)</f>
        <v>78.571428571428569</v>
      </c>
      <c r="N25" s="48" cm="1">
        <f t="array" ref="N25">SUMPRODUCT(('3. NH dat CI theo HDDG'!$F$8:$AD$8=N$9)*'3. NH dat CI theo HDDG'!$F25:$AD25*'3. NH dat CI theo HDDG'!$F$9:$AD$9)/SUMIF('3. NH dat CI theo HDDG'!$F$8:$AD$8,N$9,'3. NH dat CI theo HDDG'!$F$9:$AD$9)</f>
        <v>50</v>
      </c>
      <c r="O25" s="48" cm="1">
        <f t="array" ref="O25">SUMPRODUCT(('3. NH dat CI theo HDDG'!$F$8:$AD$8=O$9)*'3. NH dat CI theo HDDG'!$F25:$AD25*'3. NH dat CI theo HDDG'!$F$9:$AD$9)/SUMIF('3. NH dat CI theo HDDG'!$F$8:$AD$8,O$9,'3. NH dat CI theo HDDG'!$F$9:$AD$9)</f>
        <v>33.333333333333336</v>
      </c>
      <c r="P25" s="48" cm="1">
        <f t="array" ref="P25">SUMPRODUCT(('3. NH dat CI theo HDDG'!$F$8:$AD$8=P$9)*'3. NH dat CI theo HDDG'!$F25:$AD25*'3. NH dat CI theo HDDG'!$F$9:$AD$9)/SUMIF('3. NH dat CI theo HDDG'!$F$8:$AD$8,P$9,'3. NH dat CI theo HDDG'!$F$9:$AD$9)</f>
        <v>83.333333333333329</v>
      </c>
      <c r="Q25" s="48" cm="1">
        <f t="array" ref="Q25">SUMPRODUCT(('3. NH dat CI theo HDDG'!$F$8:$AD$8=Q$9)*'3. NH dat CI theo HDDG'!$F25:$AD25*'3. NH dat CI theo HDDG'!$F$9:$AD$9)/SUMIF('3. NH dat CI theo HDDG'!$F$8:$AD$8,Q$9,'3. NH dat CI theo HDDG'!$F$9:$AD$9)</f>
        <v>50</v>
      </c>
      <c r="R25" s="48" cm="1">
        <f t="array" ref="R25">SUMPRODUCT(('3. NH dat CI theo HDDG'!$F$8:$AD$8=R$9)*'3. NH dat CI theo HDDG'!$F25:$AD25*'3. NH dat CI theo HDDG'!$F$9:$AD$9)/SUMIF('3. NH dat CI theo HDDG'!$F$8:$AD$8,R$9,'3. NH dat CI theo HDDG'!$F$9:$AD$9)</f>
        <v>100</v>
      </c>
      <c r="S25" s="48" cm="1">
        <f t="array" ref="S25">SUMPRODUCT(('3. NH dat CI theo HDDG'!$F$8:$AD$8=S$9)*'3. NH dat CI theo HDDG'!$F25:$AD25*'3. NH dat CI theo HDDG'!$F$9:$AD$9)/SUMIF('3. NH dat CI theo HDDG'!$F$8:$AD$8,S$9,'3. NH dat CI theo HDDG'!$F$9:$AD$9)</f>
        <v>25</v>
      </c>
      <c r="T25" s="48" cm="1">
        <f t="array" ref="T25">SUMPRODUCT(('3. NH dat CI theo HDDG'!$F$8:$AD$8=T$9)*'3. NH dat CI theo HDDG'!$F25:$AD25*'3. NH dat CI theo HDDG'!$F$9:$AD$9)/SUMIF('3. NH dat CI theo HDDG'!$F$8:$AD$8,T$9,'3. NH dat CI theo HDDG'!$F$9:$AD$9)</f>
        <v>50</v>
      </c>
      <c r="U25" s="48" cm="1">
        <f t="array" ref="U25">SUMPRODUCT(('3. NH dat CI theo HDDG'!$F$8:$AD$8=U$9)*'3. NH dat CI theo HDDG'!$F25:$AD25*'3. NH dat CI theo HDDG'!$F$9:$AD$9)/SUMIF('3. NH dat CI theo HDDG'!$F$8:$AD$8,U$9,'3. NH dat CI theo HDDG'!$F$9:$AD$9)</f>
        <v>75</v>
      </c>
      <c r="V25" s="48" cm="1">
        <f t="array" ref="V25">SUMPRODUCT(('3. NH dat CI theo HDDG'!$F$8:$AD$8=V$9)*'3. NH dat CI theo HDDG'!$F25:$AD25*'3. NH dat CI theo HDDG'!$F$9:$AD$9)/SUMIF('3. NH dat CI theo HDDG'!$F$8:$AD$8,V$9,'3. NH dat CI theo HDDG'!$F$9:$AD$9)</f>
        <v>50</v>
      </c>
      <c r="W25" s="25">
        <f t="shared" si="1"/>
        <v>17</v>
      </c>
      <c r="X25" s="25">
        <f t="shared" si="2"/>
        <v>2</v>
      </c>
      <c r="Y25" s="25">
        <f t="shared" si="3"/>
        <v>7</v>
      </c>
      <c r="Z25" s="25">
        <f t="shared" si="4"/>
        <v>1</v>
      </c>
      <c r="AA25" s="25">
        <f t="shared" si="5"/>
        <v>4</v>
      </c>
      <c r="AB25" s="25">
        <f t="shared" si="6"/>
        <v>3</v>
      </c>
      <c r="AC25" s="49">
        <f t="shared" si="7"/>
        <v>11.76470588235294</v>
      </c>
      <c r="AD25" s="49">
        <f t="shared" si="8"/>
        <v>41.17647058823529</v>
      </c>
      <c r="AE25" s="49">
        <f t="shared" si="9"/>
        <v>5.8823529411764701</v>
      </c>
      <c r="AF25" s="49">
        <f t="shared" si="10"/>
        <v>23.52941176470588</v>
      </c>
      <c r="AG25" s="49">
        <f t="shared" si="11"/>
        <v>17.647058823529413</v>
      </c>
    </row>
    <row r="26" spans="1:33" s="26" customFormat="1" ht="44" customHeight="1" x14ac:dyDescent="0.35">
      <c r="A26" s="66">
        <v>17</v>
      </c>
      <c r="B26" s="66">
        <v>665685</v>
      </c>
      <c r="C26" s="66" t="s">
        <v>75</v>
      </c>
      <c r="D26" s="67" t="d">
        <v>2000-01-16</v>
      </c>
      <c r="E26" s="66" t="s">
        <v>71</v>
      </c>
      <c r="F26" s="48" cm="1">
        <f t="array" ref="F26">SUMPRODUCT(('3. NH dat CI theo HDDG'!$F$8:$AD$8=F$9)*'3. NH dat CI theo HDDG'!$F26:$AD26*'3. NH dat CI theo HDDG'!$F$9:$AD$9)/SUMIF('3. NH dat CI theo HDDG'!$F$8:$AD$8,F$9,'3. NH dat CI theo HDDG'!$F$9:$AD$9)</f>
        <v>100</v>
      </c>
      <c r="G26" s="48" cm="1">
        <f t="array" ref="G26">SUMPRODUCT(('3. NH dat CI theo HDDG'!$F$8:$AD$8=G$9)*'3. NH dat CI theo HDDG'!$F26:$AD26*'3. NH dat CI theo HDDG'!$F$9:$AD$9)/SUMIF('3. NH dat CI theo HDDG'!$F$8:$AD$8,G$9,'3. NH dat CI theo HDDG'!$F$9:$AD$9)</f>
        <v>50</v>
      </c>
      <c r="H26" s="48" cm="1">
        <f t="array" ref="H26">SUMPRODUCT(('3. NH dat CI theo HDDG'!$F$8:$AD$8=H$9)*'3. NH dat CI theo HDDG'!$F26:$AD26*'3. NH dat CI theo HDDG'!$F$9:$AD$9)/SUMIF('3. NH dat CI theo HDDG'!$F$8:$AD$8,H$9,'3. NH dat CI theo HDDG'!$F$9:$AD$9)</f>
        <v>50</v>
      </c>
      <c r="I26" s="48" cm="1">
        <f t="array" ref="I26">SUMPRODUCT(('3. NH dat CI theo HDDG'!$F$8:$AD$8=I$9)*'3. NH dat CI theo HDDG'!$F26:$AD26*'3. NH dat CI theo HDDG'!$F$9:$AD$9)/SUMIF('3. NH dat CI theo HDDG'!$F$8:$AD$8,I$9,'3. NH dat CI theo HDDG'!$F$9:$AD$9)</f>
        <v>76.665999999999997</v>
      </c>
      <c r="J26" s="48" cm="1">
        <f t="array" ref="J26">SUMPRODUCT(('3. NH dat CI theo HDDG'!$F$8:$AD$8=J$9)*'3. NH dat CI theo HDDG'!$F26:$AD26*'3. NH dat CI theo HDDG'!$F$9:$AD$9)/SUMIF('3. NH dat CI theo HDDG'!$F$8:$AD$8,J$9,'3. NH dat CI theo HDDG'!$F$9:$AD$9)</f>
        <v>96.428571428571431</v>
      </c>
      <c r="K26" s="48" cm="1">
        <f t="array" ref="K26">SUMPRODUCT(('3. NH dat CI theo HDDG'!$F$8:$AD$8=K$9)*'3. NH dat CI theo HDDG'!$F26:$AD26*'3. NH dat CI theo HDDG'!$F$9:$AD$9)/SUMIF('3. NH dat CI theo HDDG'!$F$8:$AD$8,K$9,'3. NH dat CI theo HDDG'!$F$9:$AD$9)</f>
        <v>89.998000000000005</v>
      </c>
      <c r="L26" s="48" cm="1">
        <f t="array" ref="L26">SUMPRODUCT(('3. NH dat CI theo HDDG'!$F$8:$AD$8=L$9)*'3. NH dat CI theo HDDG'!$F26:$AD26*'3. NH dat CI theo HDDG'!$F$9:$AD$9)/SUMIF('3. NH dat CI theo HDDG'!$F$8:$AD$8,L$9,'3. NH dat CI theo HDDG'!$F$9:$AD$9)</f>
        <v>75.002499999999998</v>
      </c>
      <c r="M26" s="48" cm="1">
        <f t="array" ref="M26">SUMPRODUCT(('3. NH dat CI theo HDDG'!$F$8:$AD$8=M$9)*'3. NH dat CI theo HDDG'!$F26:$AD26*'3. NH dat CI theo HDDG'!$F$9:$AD$9)/SUMIF('3. NH dat CI theo HDDG'!$F$8:$AD$8,M$9,'3. NH dat CI theo HDDG'!$F$9:$AD$9)</f>
        <v>53.571428571428569</v>
      </c>
      <c r="N26" s="48" cm="1">
        <f t="array" ref="N26">SUMPRODUCT(('3. NH dat CI theo HDDG'!$F$8:$AD$8=N$9)*'3. NH dat CI theo HDDG'!$F26:$AD26*'3. NH dat CI theo HDDG'!$F$9:$AD$9)/SUMIF('3. NH dat CI theo HDDG'!$F$8:$AD$8,N$9,'3. NH dat CI theo HDDG'!$F$9:$AD$9)</f>
        <v>100</v>
      </c>
      <c r="O26" s="48" cm="1">
        <f t="array" ref="O26">SUMPRODUCT(('3. NH dat CI theo HDDG'!$F$8:$AD$8=O$9)*'3. NH dat CI theo HDDG'!$F26:$AD26*'3. NH dat CI theo HDDG'!$F$9:$AD$9)/SUMIF('3. NH dat CI theo HDDG'!$F$8:$AD$8,O$9,'3. NH dat CI theo HDDG'!$F$9:$AD$9)</f>
        <v>50</v>
      </c>
      <c r="P26" s="48" cm="1">
        <f t="array" ref="P26">SUMPRODUCT(('3. NH dat CI theo HDDG'!$F$8:$AD$8=P$9)*'3. NH dat CI theo HDDG'!$F26:$AD26*'3. NH dat CI theo HDDG'!$F$9:$AD$9)/SUMIF('3. NH dat CI theo HDDG'!$F$8:$AD$8,P$9,'3. NH dat CI theo HDDG'!$F$9:$AD$9)</f>
        <v>83.333333333333329</v>
      </c>
      <c r="Q26" s="48" cm="1">
        <f t="array" ref="Q26">SUMPRODUCT(('3. NH dat CI theo HDDG'!$F$8:$AD$8=Q$9)*'3. NH dat CI theo HDDG'!$F26:$AD26*'3. NH dat CI theo HDDG'!$F$9:$AD$9)/SUMIF('3. NH dat CI theo HDDG'!$F$8:$AD$8,Q$9,'3. NH dat CI theo HDDG'!$F$9:$AD$9)</f>
        <v>50</v>
      </c>
      <c r="R26" s="48" cm="1">
        <f t="array" ref="R26">SUMPRODUCT(('3. NH dat CI theo HDDG'!$F$8:$AD$8=R$9)*'3. NH dat CI theo HDDG'!$F26:$AD26*'3. NH dat CI theo HDDG'!$F$9:$AD$9)/SUMIF('3. NH dat CI theo HDDG'!$F$8:$AD$8,R$9,'3. NH dat CI theo HDDG'!$F$9:$AD$9)</f>
        <v>50</v>
      </c>
      <c r="S26" s="48" cm="1">
        <f t="array" ref="S26">SUMPRODUCT(('3. NH dat CI theo HDDG'!$F$8:$AD$8=S$9)*'3. NH dat CI theo HDDG'!$F26:$AD26*'3. NH dat CI theo HDDG'!$F$9:$AD$9)/SUMIF('3. NH dat CI theo HDDG'!$F$8:$AD$8,S$9,'3. NH dat CI theo HDDG'!$F$9:$AD$9)</f>
        <v>25</v>
      </c>
      <c r="T26" s="48" cm="1">
        <f t="array" ref="T26">SUMPRODUCT(('3. NH dat CI theo HDDG'!$F$8:$AD$8=T$9)*'3. NH dat CI theo HDDG'!$F26:$AD26*'3. NH dat CI theo HDDG'!$F$9:$AD$9)/SUMIF('3. NH dat CI theo HDDG'!$F$8:$AD$8,T$9,'3. NH dat CI theo HDDG'!$F$9:$AD$9)</f>
        <v>50</v>
      </c>
      <c r="U26" s="48" cm="1">
        <f t="array" ref="U26">SUMPRODUCT(('3. NH dat CI theo HDDG'!$F$8:$AD$8=U$9)*'3. NH dat CI theo HDDG'!$F26:$AD26*'3. NH dat CI theo HDDG'!$F$9:$AD$9)/SUMIF('3. NH dat CI theo HDDG'!$F$8:$AD$8,U$9,'3. NH dat CI theo HDDG'!$F$9:$AD$9)</f>
        <v>100</v>
      </c>
      <c r="V26" s="48" cm="1">
        <f t="array" ref="V26">SUMPRODUCT(('3. NH dat CI theo HDDG'!$F$8:$AD$8=V$9)*'3. NH dat CI theo HDDG'!$F26:$AD26*'3. NH dat CI theo HDDG'!$F$9:$AD$9)/SUMIF('3. NH dat CI theo HDDG'!$F$8:$AD$8,V$9,'3. NH dat CI theo HDDG'!$F$9:$AD$9)</f>
        <v>50</v>
      </c>
      <c r="W26" s="25">
        <f t="shared" si="1"/>
        <v>17</v>
      </c>
      <c r="X26" s="25">
        <f t="shared" si="2"/>
        <v>1</v>
      </c>
      <c r="Y26" s="25">
        <f t="shared" si="3"/>
        <v>8</v>
      </c>
      <c r="Z26" s="25">
        <f t="shared" si="4"/>
        <v>0</v>
      </c>
      <c r="AA26" s="25">
        <f t="shared" si="5"/>
        <v>3</v>
      </c>
      <c r="AB26" s="25">
        <f t="shared" si="6"/>
        <v>5</v>
      </c>
      <c r="AC26" s="49">
        <f t="shared" si="7"/>
        <v>5.8823529411764701</v>
      </c>
      <c r="AD26" s="49">
        <f t="shared" si="8"/>
        <v>47.058823529411761</v>
      </c>
      <c r="AE26" s="49">
        <f t="shared" si="9"/>
        <v>0</v>
      </c>
      <c r="AF26" s="49">
        <f t="shared" si="10"/>
        <v>17.647058823529413</v>
      </c>
      <c r="AG26" s="49">
        <f t="shared" si="11"/>
        <v>29.411764705882355</v>
      </c>
    </row>
    <row r="27" spans="1:33" s="26" customFormat="1" ht="44" customHeight="1" x14ac:dyDescent="0.35">
      <c r="A27" s="66">
        <v>18</v>
      </c>
      <c r="B27" s="66">
        <v>665686</v>
      </c>
      <c r="C27" s="66" t="s">
        <v>76</v>
      </c>
      <c r="D27" s="67" t="d">
        <v>2000-01-17</v>
      </c>
      <c r="E27" s="66" t="s">
        <v>71</v>
      </c>
      <c r="F27" s="48" cm="1">
        <f t="array" ref="F27">SUMPRODUCT(('3. NH dat CI theo HDDG'!$F$8:$AD$8=F$9)*'3. NH dat CI theo HDDG'!$F27:$AD27*'3. NH dat CI theo HDDG'!$F$9:$AD$9)/SUMIF('3. NH dat CI theo HDDG'!$F$8:$AD$8,F$9,'3. NH dat CI theo HDDG'!$F$9:$AD$9)</f>
        <v>75</v>
      </c>
      <c r="G27" s="48" cm="1">
        <f t="array" ref="G27">SUMPRODUCT(('3. NH dat CI theo HDDG'!$F$8:$AD$8=G$9)*'3. NH dat CI theo HDDG'!$F27:$AD27*'3. NH dat CI theo HDDG'!$F$9:$AD$9)/SUMIF('3. NH dat CI theo HDDG'!$F$8:$AD$8,G$9,'3. NH dat CI theo HDDG'!$F$9:$AD$9)</f>
        <v>50</v>
      </c>
      <c r="H27" s="48" cm="1">
        <f t="array" ref="H27">SUMPRODUCT(('3. NH dat CI theo HDDG'!$F$8:$AD$8=H$9)*'3. NH dat CI theo HDDG'!$F27:$AD27*'3. NH dat CI theo HDDG'!$F$9:$AD$9)/SUMIF('3. NH dat CI theo HDDG'!$F$8:$AD$8,H$9,'3. NH dat CI theo HDDG'!$F$9:$AD$9)</f>
        <v>100</v>
      </c>
      <c r="I27" s="48" cm="1">
        <f t="array" ref="I27">SUMPRODUCT(('3. NH dat CI theo HDDG'!$F$8:$AD$8=I$9)*'3. NH dat CI theo HDDG'!$F27:$AD27*'3. NH dat CI theo HDDG'!$F$9:$AD$9)/SUMIF('3. NH dat CI theo HDDG'!$F$8:$AD$8,I$9,'3. NH dat CI theo HDDG'!$F$9:$AD$9)</f>
        <v>100</v>
      </c>
      <c r="J27" s="48" cm="1">
        <f t="array" ref="J27">SUMPRODUCT(('3. NH dat CI theo HDDG'!$F$8:$AD$8=J$9)*'3. NH dat CI theo HDDG'!$F27:$AD27*'3. NH dat CI theo HDDG'!$F$9:$AD$9)/SUMIF('3. NH dat CI theo HDDG'!$F$8:$AD$8,J$9,'3. NH dat CI theo HDDG'!$F$9:$AD$9)</f>
        <v>57.142857142857146</v>
      </c>
      <c r="K27" s="48" cm="1">
        <f t="array" ref="K27">SUMPRODUCT(('3. NH dat CI theo HDDG'!$F$8:$AD$8=K$9)*'3. NH dat CI theo HDDG'!$F27:$AD27*'3. NH dat CI theo HDDG'!$F$9:$AD$9)/SUMIF('3. NH dat CI theo HDDG'!$F$8:$AD$8,K$9,'3. NH dat CI theo HDDG'!$F$9:$AD$9)</f>
        <v>80</v>
      </c>
      <c r="L27" s="48" cm="1">
        <f t="array" ref="L27">SUMPRODUCT(('3. NH dat CI theo HDDG'!$F$8:$AD$8=L$9)*'3. NH dat CI theo HDDG'!$F27:$AD27*'3. NH dat CI theo HDDG'!$F$9:$AD$9)/SUMIF('3. NH dat CI theo HDDG'!$F$8:$AD$8,L$9,'3. NH dat CI theo HDDG'!$F$9:$AD$9)</f>
        <v>43.747500000000002</v>
      </c>
      <c r="M27" s="48" cm="1">
        <f t="array" ref="M27">SUMPRODUCT(('3. NH dat CI theo HDDG'!$F$8:$AD$8=M$9)*'3. NH dat CI theo HDDG'!$F27:$AD27*'3. NH dat CI theo HDDG'!$F$9:$AD$9)/SUMIF('3. NH dat CI theo HDDG'!$F$8:$AD$8,M$9,'3. NH dat CI theo HDDG'!$F$9:$AD$9)</f>
        <v>57.142857142857146</v>
      </c>
      <c r="N27" s="48" cm="1">
        <f t="array" ref="N27">SUMPRODUCT(('3. NH dat CI theo HDDG'!$F$8:$AD$8=N$9)*'3. NH dat CI theo HDDG'!$F27:$AD27*'3. NH dat CI theo HDDG'!$F$9:$AD$9)/SUMIF('3. NH dat CI theo HDDG'!$F$8:$AD$8,N$9,'3. NH dat CI theo HDDG'!$F$9:$AD$9)</f>
        <v>100</v>
      </c>
      <c r="O27" s="48" cm="1">
        <f t="array" ref="O27">SUMPRODUCT(('3. NH dat CI theo HDDG'!$F$8:$AD$8=O$9)*'3. NH dat CI theo HDDG'!$F27:$AD27*'3. NH dat CI theo HDDG'!$F$9:$AD$9)/SUMIF('3. NH dat CI theo HDDG'!$F$8:$AD$8,O$9,'3. NH dat CI theo HDDG'!$F$9:$AD$9)</f>
        <v>50</v>
      </c>
      <c r="P27" s="48" cm="1">
        <f t="array" ref="P27">SUMPRODUCT(('3. NH dat CI theo HDDG'!$F$8:$AD$8=P$9)*'3. NH dat CI theo HDDG'!$F27:$AD27*'3. NH dat CI theo HDDG'!$F$9:$AD$9)/SUMIF('3. NH dat CI theo HDDG'!$F$8:$AD$8,P$9,'3. NH dat CI theo HDDG'!$F$9:$AD$9)</f>
        <v>50</v>
      </c>
      <c r="Q27" s="48" cm="1">
        <f t="array" ref="Q27">SUMPRODUCT(('3. NH dat CI theo HDDG'!$F$8:$AD$8=Q$9)*'3. NH dat CI theo HDDG'!$F27:$AD27*'3. NH dat CI theo HDDG'!$F$9:$AD$9)/SUMIF('3. NH dat CI theo HDDG'!$F$8:$AD$8,Q$9,'3. NH dat CI theo HDDG'!$F$9:$AD$9)</f>
        <v>100</v>
      </c>
      <c r="R27" s="48" cm="1">
        <f t="array" ref="R27">SUMPRODUCT(('3. NH dat CI theo HDDG'!$F$8:$AD$8=R$9)*'3. NH dat CI theo HDDG'!$F27:$AD27*'3. NH dat CI theo HDDG'!$F$9:$AD$9)/SUMIF('3. NH dat CI theo HDDG'!$F$8:$AD$8,R$9,'3. NH dat CI theo HDDG'!$F$9:$AD$9)</f>
        <v>50</v>
      </c>
      <c r="S27" s="48" cm="1">
        <f t="array" ref="S27">SUMPRODUCT(('3. NH dat CI theo HDDG'!$F$8:$AD$8=S$9)*'3. NH dat CI theo HDDG'!$F27:$AD27*'3. NH dat CI theo HDDG'!$F$9:$AD$9)/SUMIF('3. NH dat CI theo HDDG'!$F$8:$AD$8,S$9,'3. NH dat CI theo HDDG'!$F$9:$AD$9)</f>
        <v>50</v>
      </c>
      <c r="T27" s="48" cm="1">
        <f t="array" ref="T27">SUMPRODUCT(('3. NH dat CI theo HDDG'!$F$8:$AD$8=T$9)*'3. NH dat CI theo HDDG'!$F27:$AD27*'3. NH dat CI theo HDDG'!$F$9:$AD$9)/SUMIF('3. NH dat CI theo HDDG'!$F$8:$AD$8,T$9,'3. NH dat CI theo HDDG'!$F$9:$AD$9)</f>
        <v>100</v>
      </c>
      <c r="U27" s="48" cm="1">
        <f t="array" ref="U27">SUMPRODUCT(('3. NH dat CI theo HDDG'!$F$8:$AD$8=U$9)*'3. NH dat CI theo HDDG'!$F27:$AD27*'3. NH dat CI theo HDDG'!$F$9:$AD$9)/SUMIF('3. NH dat CI theo HDDG'!$F$8:$AD$8,U$9,'3. NH dat CI theo HDDG'!$F$9:$AD$9)</f>
        <v>50</v>
      </c>
      <c r="V27" s="48" cm="1">
        <f t="array" ref="V27">SUMPRODUCT(('3. NH dat CI theo HDDG'!$F$8:$AD$8=V$9)*'3. NH dat CI theo HDDG'!$F27:$AD27*'3. NH dat CI theo HDDG'!$F$9:$AD$9)/SUMIF('3. NH dat CI theo HDDG'!$F$8:$AD$8,V$9,'3. NH dat CI theo HDDG'!$F$9:$AD$9)</f>
        <v>100</v>
      </c>
      <c r="W27" s="25">
        <f t="shared" si="1"/>
        <v>17</v>
      </c>
      <c r="X27" s="25">
        <f t="shared" si="2"/>
        <v>0</v>
      </c>
      <c r="Y27" s="25">
        <f t="shared" si="3"/>
        <v>7</v>
      </c>
      <c r="Z27" s="25">
        <f t="shared" si="4"/>
        <v>2</v>
      </c>
      <c r="AA27" s="25">
        <f t="shared" si="5"/>
        <v>2</v>
      </c>
      <c r="AB27" s="25">
        <f t="shared" si="6"/>
        <v>6</v>
      </c>
      <c r="AC27" s="49">
        <f t="shared" si="7"/>
        <v>0</v>
      </c>
      <c r="AD27" s="49">
        <f t="shared" si="8"/>
        <v>41.17647058823529</v>
      </c>
      <c r="AE27" s="49">
        <f t="shared" si="9"/>
        <v>11.76470588235294</v>
      </c>
      <c r="AF27" s="49">
        <f t="shared" si="10"/>
        <v>11.76470588235294</v>
      </c>
      <c r="AG27" s="49">
        <f t="shared" si="11"/>
        <v>35.294117647058826</v>
      </c>
    </row>
    <row r="28" spans="1:33" s="26" customFormat="1" ht="44" customHeight="1" x14ac:dyDescent="0.35">
      <c r="A28" s="66">
        <v>19</v>
      </c>
      <c r="B28" s="66">
        <v>665687</v>
      </c>
      <c r="C28" s="66" t="s">
        <v>77</v>
      </c>
      <c r="D28" s="67" t="d">
        <v>2000-01-18</v>
      </c>
      <c r="E28" s="66" t="s">
        <v>71</v>
      </c>
      <c r="F28" s="48" cm="1">
        <f t="array" ref="F28">SUMPRODUCT(('3. NH dat CI theo HDDG'!$F$8:$AD$8=F$9)*'3. NH dat CI theo HDDG'!$F28:$AD28*'3. NH dat CI theo HDDG'!$F$9:$AD$9)/SUMIF('3. NH dat CI theo HDDG'!$F$8:$AD$8,F$9,'3. NH dat CI theo HDDG'!$F$9:$AD$9)</f>
        <v>100</v>
      </c>
      <c r="G28" s="48" cm="1">
        <f t="array" ref="G28">SUMPRODUCT(('3. NH dat CI theo HDDG'!$F$8:$AD$8=G$9)*'3. NH dat CI theo HDDG'!$F28:$AD28*'3. NH dat CI theo HDDG'!$F$9:$AD$9)/SUMIF('3. NH dat CI theo HDDG'!$F$8:$AD$8,G$9,'3. NH dat CI theo HDDG'!$F$9:$AD$9)</f>
        <v>100</v>
      </c>
      <c r="H28" s="48" cm="1">
        <f t="array" ref="H28">SUMPRODUCT(('3. NH dat CI theo HDDG'!$F$8:$AD$8=H$9)*'3. NH dat CI theo HDDG'!$F28:$AD28*'3. NH dat CI theo HDDG'!$F$9:$AD$9)/SUMIF('3. NH dat CI theo HDDG'!$F$8:$AD$8,H$9,'3. NH dat CI theo HDDG'!$F$9:$AD$9)</f>
        <v>50</v>
      </c>
      <c r="I28" s="48" cm="1">
        <f t="array" ref="I28">SUMPRODUCT(('3. NH dat CI theo HDDG'!$F$8:$AD$8=I$9)*'3. NH dat CI theo HDDG'!$F28:$AD28*'3. NH dat CI theo HDDG'!$F$9:$AD$9)/SUMIF('3. NH dat CI theo HDDG'!$F$8:$AD$8,I$9,'3. NH dat CI theo HDDG'!$F$9:$AD$9)</f>
        <v>50</v>
      </c>
      <c r="J28" s="48" cm="1">
        <f t="array" ref="J28">SUMPRODUCT(('3. NH dat CI theo HDDG'!$F$8:$AD$8=J$9)*'3. NH dat CI theo HDDG'!$F28:$AD28*'3. NH dat CI theo HDDG'!$F$9:$AD$9)/SUMIF('3. NH dat CI theo HDDG'!$F$8:$AD$8,J$9,'3. NH dat CI theo HDDG'!$F$9:$AD$9)</f>
        <v>28.571428571428573</v>
      </c>
      <c r="K28" s="48" cm="1">
        <f t="array" ref="K28">SUMPRODUCT(('3. NH dat CI theo HDDG'!$F$8:$AD$8=K$9)*'3. NH dat CI theo HDDG'!$F28:$AD28*'3. NH dat CI theo HDDG'!$F$9:$AD$9)/SUMIF('3. NH dat CI theo HDDG'!$F$8:$AD$8,K$9,'3. NH dat CI theo HDDG'!$F$9:$AD$9)</f>
        <v>40</v>
      </c>
      <c r="L28" s="48" cm="1">
        <f t="array" ref="L28">SUMPRODUCT(('3. NH dat CI theo HDDG'!$F$8:$AD$8=L$9)*'3. NH dat CI theo HDDG'!$F28:$AD28*'3. NH dat CI theo HDDG'!$F$9:$AD$9)/SUMIF('3. NH dat CI theo HDDG'!$F$8:$AD$8,L$9,'3. NH dat CI theo HDDG'!$F$9:$AD$9)</f>
        <v>87.497500000000002</v>
      </c>
      <c r="M28" s="48" cm="1">
        <f t="array" ref="M28">SUMPRODUCT(('3. NH dat CI theo HDDG'!$F$8:$AD$8=M$9)*'3. NH dat CI theo HDDG'!$F28:$AD28*'3. NH dat CI theo HDDG'!$F$9:$AD$9)/SUMIF('3. NH dat CI theo HDDG'!$F$8:$AD$8,M$9,'3. NH dat CI theo HDDG'!$F$9:$AD$9)</f>
        <v>92.857142857142861</v>
      </c>
      <c r="N28" s="48" cm="1">
        <f t="array" ref="N28">SUMPRODUCT(('3. NH dat CI theo HDDG'!$F$8:$AD$8=N$9)*'3. NH dat CI theo HDDG'!$F28:$AD28*'3. NH dat CI theo HDDG'!$F$9:$AD$9)/SUMIF('3. NH dat CI theo HDDG'!$F$8:$AD$8,N$9,'3. NH dat CI theo HDDG'!$F$9:$AD$9)</f>
        <v>100</v>
      </c>
      <c r="O28" s="48" cm="1">
        <f t="array" ref="O28">SUMPRODUCT(('3. NH dat CI theo HDDG'!$F$8:$AD$8=O$9)*'3. NH dat CI theo HDDG'!$F28:$AD28*'3. NH dat CI theo HDDG'!$F$9:$AD$9)/SUMIF('3. NH dat CI theo HDDG'!$F$8:$AD$8,O$9,'3. NH dat CI theo HDDG'!$F$9:$AD$9)</f>
        <v>66.666666666666671</v>
      </c>
      <c r="P28" s="48" cm="1">
        <f t="array" ref="P28">SUMPRODUCT(('3. NH dat CI theo HDDG'!$F$8:$AD$8=P$9)*'3. NH dat CI theo HDDG'!$F28:$AD28*'3. NH dat CI theo HDDG'!$F$9:$AD$9)/SUMIF('3. NH dat CI theo HDDG'!$F$8:$AD$8,P$9,'3. NH dat CI theo HDDG'!$F$9:$AD$9)</f>
        <v>50</v>
      </c>
      <c r="Q28" s="48" cm="1">
        <f t="array" ref="Q28">SUMPRODUCT(('3. NH dat CI theo HDDG'!$F$8:$AD$8=Q$9)*'3. NH dat CI theo HDDG'!$F28:$AD28*'3. NH dat CI theo HDDG'!$F$9:$AD$9)/SUMIF('3. NH dat CI theo HDDG'!$F$8:$AD$8,Q$9,'3. NH dat CI theo HDDG'!$F$9:$AD$9)</f>
        <v>75</v>
      </c>
      <c r="R28" s="48" cm="1">
        <f t="array" ref="R28">SUMPRODUCT(('3. NH dat CI theo HDDG'!$F$8:$AD$8=R$9)*'3. NH dat CI theo HDDG'!$F28:$AD28*'3. NH dat CI theo HDDG'!$F$9:$AD$9)/SUMIF('3. NH dat CI theo HDDG'!$F$8:$AD$8,R$9,'3. NH dat CI theo HDDG'!$F$9:$AD$9)</f>
        <v>100</v>
      </c>
      <c r="S28" s="48" cm="1">
        <f t="array" ref="S28">SUMPRODUCT(('3. NH dat CI theo HDDG'!$F$8:$AD$8=S$9)*'3. NH dat CI theo HDDG'!$F28:$AD28*'3. NH dat CI theo HDDG'!$F$9:$AD$9)/SUMIF('3. NH dat CI theo HDDG'!$F$8:$AD$8,S$9,'3. NH dat CI theo HDDG'!$F$9:$AD$9)</f>
        <v>50</v>
      </c>
      <c r="T28" s="48" cm="1">
        <f t="array" ref="T28">SUMPRODUCT(('3. NH dat CI theo HDDG'!$F$8:$AD$8=T$9)*'3. NH dat CI theo HDDG'!$F28:$AD28*'3. NH dat CI theo HDDG'!$F$9:$AD$9)/SUMIF('3. NH dat CI theo HDDG'!$F$8:$AD$8,T$9,'3. NH dat CI theo HDDG'!$F$9:$AD$9)</f>
        <v>75</v>
      </c>
      <c r="U28" s="48" cm="1">
        <f t="array" ref="U28">SUMPRODUCT(('3. NH dat CI theo HDDG'!$F$8:$AD$8=U$9)*'3. NH dat CI theo HDDG'!$F28:$AD28*'3. NH dat CI theo HDDG'!$F$9:$AD$9)/SUMIF('3. NH dat CI theo HDDG'!$F$8:$AD$8,U$9,'3. NH dat CI theo HDDG'!$F$9:$AD$9)</f>
        <v>25</v>
      </c>
      <c r="V28" s="48" cm="1">
        <f t="array" ref="V28">SUMPRODUCT(('3. NH dat CI theo HDDG'!$F$8:$AD$8=V$9)*'3. NH dat CI theo HDDG'!$F28:$AD28*'3. NH dat CI theo HDDG'!$F$9:$AD$9)/SUMIF('3. NH dat CI theo HDDG'!$F$8:$AD$8,V$9,'3. NH dat CI theo HDDG'!$F$9:$AD$9)</f>
        <v>75</v>
      </c>
      <c r="W28" s="25">
        <f t="shared" si="1"/>
        <v>17</v>
      </c>
      <c r="X28" s="25">
        <f t="shared" si="2"/>
        <v>2</v>
      </c>
      <c r="Y28" s="25">
        <f t="shared" si="3"/>
        <v>5</v>
      </c>
      <c r="Z28" s="25">
        <f t="shared" si="4"/>
        <v>1</v>
      </c>
      <c r="AA28" s="25">
        <f t="shared" si="5"/>
        <v>3</v>
      </c>
      <c r="AB28" s="25">
        <f t="shared" si="6"/>
        <v>6</v>
      </c>
      <c r="AC28" s="49">
        <f t="shared" si="7"/>
        <v>11.76470588235294</v>
      </c>
      <c r="AD28" s="49">
        <f t="shared" si="8"/>
        <v>29.411764705882355</v>
      </c>
      <c r="AE28" s="49">
        <f t="shared" si="9"/>
        <v>5.8823529411764701</v>
      </c>
      <c r="AF28" s="49">
        <f t="shared" si="10"/>
        <v>17.647058823529413</v>
      </c>
      <c r="AG28" s="49">
        <f t="shared" si="11"/>
        <v>35.294117647058826</v>
      </c>
    </row>
    <row r="29" spans="1:33" s="26" customFormat="1" ht="44" customHeight="1" x14ac:dyDescent="0.35">
      <c r="A29" s="66">
        <v>20</v>
      </c>
      <c r="B29" s="66">
        <v>665688</v>
      </c>
      <c r="C29" s="66" t="s">
        <v>78</v>
      </c>
      <c r="D29" s="67" t="d">
        <v>2000-01-19</v>
      </c>
      <c r="E29" s="66" t="s">
        <v>71</v>
      </c>
      <c r="F29" s="48" cm="1">
        <f t="array" ref="F29">SUMPRODUCT(('3. NH dat CI theo HDDG'!$F$8:$AD$8=F$9)*'3. NH dat CI theo HDDG'!$F29:$AD29*'3. NH dat CI theo HDDG'!$F$9:$AD$9)/SUMIF('3. NH dat CI theo HDDG'!$F$8:$AD$8,F$9,'3. NH dat CI theo HDDG'!$F$9:$AD$9)</f>
        <v>50</v>
      </c>
      <c r="G29" s="48" cm="1">
        <f t="array" ref="G29">SUMPRODUCT(('3. NH dat CI theo HDDG'!$F$8:$AD$8=G$9)*'3. NH dat CI theo HDDG'!$F29:$AD29*'3. NH dat CI theo HDDG'!$F$9:$AD$9)/SUMIF('3. NH dat CI theo HDDG'!$F$8:$AD$8,G$9,'3. NH dat CI theo HDDG'!$F$9:$AD$9)</f>
        <v>75</v>
      </c>
      <c r="H29" s="48" cm="1">
        <f t="array" ref="H29">SUMPRODUCT(('3. NH dat CI theo HDDG'!$F$8:$AD$8=H$9)*'3. NH dat CI theo HDDG'!$F29:$AD29*'3. NH dat CI theo HDDG'!$F$9:$AD$9)/SUMIF('3. NH dat CI theo HDDG'!$F$8:$AD$8,H$9,'3. NH dat CI theo HDDG'!$F$9:$AD$9)</f>
        <v>100</v>
      </c>
      <c r="I29" s="48" cm="1">
        <f t="array" ref="I29">SUMPRODUCT(('3. NH dat CI theo HDDG'!$F$8:$AD$8=I$9)*'3. NH dat CI theo HDDG'!$F29:$AD29*'3. NH dat CI theo HDDG'!$F$9:$AD$9)/SUMIF('3. NH dat CI theo HDDG'!$F$8:$AD$8,I$9,'3. NH dat CI theo HDDG'!$F$9:$AD$9)</f>
        <v>46.666000000000004</v>
      </c>
      <c r="J29" s="48" cm="1">
        <f t="array" ref="J29">SUMPRODUCT(('3. NH dat CI theo HDDG'!$F$8:$AD$8=J$9)*'3. NH dat CI theo HDDG'!$F29:$AD29*'3. NH dat CI theo HDDG'!$F$9:$AD$9)/SUMIF('3. NH dat CI theo HDDG'!$F$8:$AD$8,J$9,'3. NH dat CI theo HDDG'!$F$9:$AD$9)</f>
        <v>25</v>
      </c>
      <c r="K29" s="48" cm="1">
        <f t="array" ref="K29">SUMPRODUCT(('3. NH dat CI theo HDDG'!$F$8:$AD$8=K$9)*'3. NH dat CI theo HDDG'!$F29:$AD29*'3. NH dat CI theo HDDG'!$F$9:$AD$9)/SUMIF('3. NH dat CI theo HDDG'!$F$8:$AD$8,K$9,'3. NH dat CI theo HDDG'!$F$9:$AD$9)</f>
        <v>40</v>
      </c>
      <c r="L29" s="48" cm="1">
        <f t="array" ref="L29">SUMPRODUCT(('3. NH dat CI theo HDDG'!$F$8:$AD$8=L$9)*'3. NH dat CI theo HDDG'!$F29:$AD29*'3. NH dat CI theo HDDG'!$F$9:$AD$9)/SUMIF('3. NH dat CI theo HDDG'!$F$8:$AD$8,L$9,'3. NH dat CI theo HDDG'!$F$9:$AD$9)</f>
        <v>87.5</v>
      </c>
      <c r="M29" s="48" cm="1">
        <f t="array" ref="M29">SUMPRODUCT(('3. NH dat CI theo HDDG'!$F$8:$AD$8=M$9)*'3. NH dat CI theo HDDG'!$F29:$AD29*'3. NH dat CI theo HDDG'!$F$9:$AD$9)/SUMIF('3. NH dat CI theo HDDG'!$F$8:$AD$8,M$9,'3. NH dat CI theo HDDG'!$F$9:$AD$9)</f>
        <v>67.857142857142861</v>
      </c>
      <c r="N29" s="48" cm="1">
        <f t="array" ref="N29">SUMPRODUCT(('3. NH dat CI theo HDDG'!$F$8:$AD$8=N$9)*'3. NH dat CI theo HDDG'!$F29:$AD29*'3. NH dat CI theo HDDG'!$F$9:$AD$9)/SUMIF('3. NH dat CI theo HDDG'!$F$8:$AD$8,N$9,'3. NH dat CI theo HDDG'!$F$9:$AD$9)</f>
        <v>100</v>
      </c>
      <c r="O29" s="48" cm="1">
        <f t="array" ref="O29">SUMPRODUCT(('3. NH dat CI theo HDDG'!$F$8:$AD$8=O$9)*'3. NH dat CI theo HDDG'!$F29:$AD29*'3. NH dat CI theo HDDG'!$F$9:$AD$9)/SUMIF('3. NH dat CI theo HDDG'!$F$8:$AD$8,O$9,'3. NH dat CI theo HDDG'!$F$9:$AD$9)</f>
        <v>100</v>
      </c>
      <c r="P29" s="48" cm="1">
        <f t="array" ref="P29">SUMPRODUCT(('3. NH dat CI theo HDDG'!$F$8:$AD$8=P$9)*'3. NH dat CI theo HDDG'!$F29:$AD29*'3. NH dat CI theo HDDG'!$F$9:$AD$9)/SUMIF('3. NH dat CI theo HDDG'!$F$8:$AD$8,P$9,'3. NH dat CI theo HDDG'!$F$9:$AD$9)</f>
        <v>33.333333333333336</v>
      </c>
      <c r="Q29" s="48" cm="1">
        <f t="array" ref="Q29">SUMPRODUCT(('3. NH dat CI theo HDDG'!$F$8:$AD$8=Q$9)*'3. NH dat CI theo HDDG'!$F29:$AD29*'3. NH dat CI theo HDDG'!$F$9:$AD$9)/SUMIF('3. NH dat CI theo HDDG'!$F$8:$AD$8,Q$9,'3. NH dat CI theo HDDG'!$F$9:$AD$9)</f>
        <v>100</v>
      </c>
      <c r="R29" s="48" cm="1">
        <f t="array" ref="R29">SUMPRODUCT(('3. NH dat CI theo HDDG'!$F$8:$AD$8=R$9)*'3. NH dat CI theo HDDG'!$F29:$AD29*'3. NH dat CI theo HDDG'!$F$9:$AD$9)/SUMIF('3. NH dat CI theo HDDG'!$F$8:$AD$8,R$9,'3. NH dat CI theo HDDG'!$F$9:$AD$9)</f>
        <v>75</v>
      </c>
      <c r="S29" s="48" cm="1">
        <f t="array" ref="S29">SUMPRODUCT(('3. NH dat CI theo HDDG'!$F$8:$AD$8=S$9)*'3. NH dat CI theo HDDG'!$F29:$AD29*'3. NH dat CI theo HDDG'!$F$9:$AD$9)/SUMIF('3. NH dat CI theo HDDG'!$F$8:$AD$8,S$9,'3. NH dat CI theo HDDG'!$F$9:$AD$9)</f>
        <v>100</v>
      </c>
      <c r="T29" s="48" cm="1">
        <f t="array" ref="T29">SUMPRODUCT(('3. NH dat CI theo HDDG'!$F$8:$AD$8=T$9)*'3. NH dat CI theo HDDG'!$F29:$AD29*'3. NH dat CI theo HDDG'!$F$9:$AD$9)/SUMIF('3. NH dat CI theo HDDG'!$F$8:$AD$8,T$9,'3. NH dat CI theo HDDG'!$F$9:$AD$9)</f>
        <v>100</v>
      </c>
      <c r="U29" s="48" cm="1">
        <f t="array" ref="U29">SUMPRODUCT(('3. NH dat CI theo HDDG'!$F$8:$AD$8=U$9)*'3. NH dat CI theo HDDG'!$F29:$AD29*'3. NH dat CI theo HDDG'!$F$9:$AD$9)/SUMIF('3. NH dat CI theo HDDG'!$F$8:$AD$8,U$9,'3. NH dat CI theo HDDG'!$F$9:$AD$9)</f>
        <v>100</v>
      </c>
      <c r="V29" s="48" cm="1">
        <f t="array" ref="V29">SUMPRODUCT(('3. NH dat CI theo HDDG'!$F$8:$AD$8=V$9)*'3. NH dat CI theo HDDG'!$F29:$AD29*'3. NH dat CI theo HDDG'!$F$9:$AD$9)/SUMIF('3. NH dat CI theo HDDG'!$F$8:$AD$8,V$9,'3. NH dat CI theo HDDG'!$F$9:$AD$9)</f>
        <v>100</v>
      </c>
      <c r="W29" s="25">
        <f t="shared" si="1"/>
        <v>17</v>
      </c>
      <c r="X29" s="25">
        <f t="shared" si="2"/>
        <v>2</v>
      </c>
      <c r="Y29" s="25">
        <f t="shared" si="3"/>
        <v>3</v>
      </c>
      <c r="Z29" s="25">
        <f t="shared" si="4"/>
        <v>1</v>
      </c>
      <c r="AA29" s="25">
        <f t="shared" si="5"/>
        <v>2</v>
      </c>
      <c r="AB29" s="25">
        <f t="shared" si="6"/>
        <v>9</v>
      </c>
      <c r="AC29" s="49">
        <f t="shared" si="7"/>
        <v>11.76470588235294</v>
      </c>
      <c r="AD29" s="49">
        <f t="shared" si="8"/>
        <v>17.647058823529413</v>
      </c>
      <c r="AE29" s="49">
        <f t="shared" si="9"/>
        <v>5.8823529411764701</v>
      </c>
      <c r="AF29" s="49">
        <f t="shared" si="10"/>
        <v>11.76470588235294</v>
      </c>
      <c r="AG29" s="49">
        <f t="shared" si="11"/>
        <v>52.941176470588239</v>
      </c>
    </row>
    <row r="30" spans="1:33" s="26" customFormat="1" ht="44" customHeight="1" x14ac:dyDescent="0.35">
      <c r="A30" s="66">
        <v>21</v>
      </c>
      <c r="B30" s="66">
        <v>665689</v>
      </c>
      <c r="C30" s="66" t="s">
        <v>79</v>
      </c>
      <c r="D30" s="67" t="d">
        <v>2000-01-20</v>
      </c>
      <c r="E30" s="66" t="s">
        <v>71</v>
      </c>
      <c r="F30" s="48" cm="1">
        <f t="array" ref="F30">SUMPRODUCT(('3. NH dat CI theo HDDG'!$F$8:$AD$8=F$9)*'3. NH dat CI theo HDDG'!$F30:$AD30*'3. NH dat CI theo HDDG'!$F$9:$AD$9)/SUMIF('3. NH dat CI theo HDDG'!$F$8:$AD$8,F$9,'3. NH dat CI theo HDDG'!$F$9:$AD$9)</f>
        <v>75</v>
      </c>
      <c r="G30" s="48" cm="1">
        <f t="array" ref="G30">SUMPRODUCT(('3. NH dat CI theo HDDG'!$F$8:$AD$8=G$9)*'3. NH dat CI theo HDDG'!$F30:$AD30*'3. NH dat CI theo HDDG'!$F$9:$AD$9)/SUMIF('3. NH dat CI theo HDDG'!$F$8:$AD$8,G$9,'3. NH dat CI theo HDDG'!$F$9:$AD$9)</f>
        <v>100</v>
      </c>
      <c r="H30" s="48" cm="1">
        <f t="array" ref="H30">SUMPRODUCT(('3. NH dat CI theo HDDG'!$F$8:$AD$8=H$9)*'3. NH dat CI theo HDDG'!$F30:$AD30*'3. NH dat CI theo HDDG'!$F$9:$AD$9)/SUMIF('3. NH dat CI theo HDDG'!$F$8:$AD$8,H$9,'3. NH dat CI theo HDDG'!$F$9:$AD$9)</f>
        <v>100</v>
      </c>
      <c r="I30" s="48" cm="1">
        <f t="array" ref="I30">SUMPRODUCT(('3. NH dat CI theo HDDG'!$F$8:$AD$8=I$9)*'3. NH dat CI theo HDDG'!$F30:$AD30*'3. NH dat CI theo HDDG'!$F$9:$AD$9)/SUMIF('3. NH dat CI theo HDDG'!$F$8:$AD$8,I$9,'3. NH dat CI theo HDDG'!$F$9:$AD$9)</f>
        <v>26.666</v>
      </c>
      <c r="J30" s="48" cm="1">
        <f t="array" ref="J30">SUMPRODUCT(('3. NH dat CI theo HDDG'!$F$8:$AD$8=J$9)*'3. NH dat CI theo HDDG'!$F30:$AD30*'3. NH dat CI theo HDDG'!$F$9:$AD$9)/SUMIF('3. NH dat CI theo HDDG'!$F$8:$AD$8,J$9,'3. NH dat CI theo HDDG'!$F$9:$AD$9)</f>
        <v>25</v>
      </c>
      <c r="K30" s="48" cm="1">
        <f t="array" ref="K30">SUMPRODUCT(('3. NH dat CI theo HDDG'!$F$8:$AD$8=K$9)*'3. NH dat CI theo HDDG'!$F30:$AD30*'3. NH dat CI theo HDDG'!$F$9:$AD$9)/SUMIF('3. NH dat CI theo HDDG'!$F$8:$AD$8,K$9,'3. NH dat CI theo HDDG'!$F$9:$AD$9)</f>
        <v>50.001999999999995</v>
      </c>
      <c r="L30" s="48" cm="1">
        <f t="array" ref="L30">SUMPRODUCT(('3. NH dat CI theo HDDG'!$F$8:$AD$8=L$9)*'3. NH dat CI theo HDDG'!$F30:$AD30*'3. NH dat CI theo HDDG'!$F$9:$AD$9)/SUMIF('3. NH dat CI theo HDDG'!$F$8:$AD$8,L$9,'3. NH dat CI theo HDDG'!$F$9:$AD$9)</f>
        <v>37.498750000000001</v>
      </c>
      <c r="M30" s="48" cm="1">
        <f t="array" ref="M30">SUMPRODUCT(('3. NH dat CI theo HDDG'!$F$8:$AD$8=M$9)*'3. NH dat CI theo HDDG'!$F30:$AD30*'3. NH dat CI theo HDDG'!$F$9:$AD$9)/SUMIF('3. NH dat CI theo HDDG'!$F$8:$AD$8,M$9,'3. NH dat CI theo HDDG'!$F$9:$AD$9)</f>
        <v>89.285714285714292</v>
      </c>
      <c r="N30" s="48" cm="1">
        <f t="array" ref="N30">SUMPRODUCT(('3. NH dat CI theo HDDG'!$F$8:$AD$8=N$9)*'3. NH dat CI theo HDDG'!$F30:$AD30*'3. NH dat CI theo HDDG'!$F$9:$AD$9)/SUMIF('3. NH dat CI theo HDDG'!$F$8:$AD$8,N$9,'3. NH dat CI theo HDDG'!$F$9:$AD$9)</f>
        <v>100</v>
      </c>
      <c r="O30" s="48" cm="1">
        <f t="array" ref="O30">SUMPRODUCT(('3. NH dat CI theo HDDG'!$F$8:$AD$8=O$9)*'3. NH dat CI theo HDDG'!$F30:$AD30*'3. NH dat CI theo HDDG'!$F$9:$AD$9)/SUMIF('3. NH dat CI theo HDDG'!$F$8:$AD$8,O$9,'3. NH dat CI theo HDDG'!$F$9:$AD$9)</f>
        <v>83.333333333333329</v>
      </c>
      <c r="P30" s="48" cm="1">
        <f t="array" ref="P30">SUMPRODUCT(('3. NH dat CI theo HDDG'!$F$8:$AD$8=P$9)*'3. NH dat CI theo HDDG'!$F30:$AD30*'3. NH dat CI theo HDDG'!$F$9:$AD$9)/SUMIF('3. NH dat CI theo HDDG'!$F$8:$AD$8,P$9,'3. NH dat CI theo HDDG'!$F$9:$AD$9)</f>
        <v>50</v>
      </c>
      <c r="Q30" s="48" cm="1">
        <f t="array" ref="Q30">SUMPRODUCT(('3. NH dat CI theo HDDG'!$F$8:$AD$8=Q$9)*'3. NH dat CI theo HDDG'!$F30:$AD30*'3. NH dat CI theo HDDG'!$F$9:$AD$9)/SUMIF('3. NH dat CI theo HDDG'!$F$8:$AD$8,Q$9,'3. NH dat CI theo HDDG'!$F$9:$AD$9)</f>
        <v>50</v>
      </c>
      <c r="R30" s="48" cm="1">
        <f t="array" ref="R30">SUMPRODUCT(('3. NH dat CI theo HDDG'!$F$8:$AD$8=R$9)*'3. NH dat CI theo HDDG'!$F30:$AD30*'3. NH dat CI theo HDDG'!$F$9:$AD$9)/SUMIF('3. NH dat CI theo HDDG'!$F$8:$AD$8,R$9,'3. NH dat CI theo HDDG'!$F$9:$AD$9)</f>
        <v>75</v>
      </c>
      <c r="S30" s="48" cm="1">
        <f t="array" ref="S30">SUMPRODUCT(('3. NH dat CI theo HDDG'!$F$8:$AD$8=S$9)*'3. NH dat CI theo HDDG'!$F30:$AD30*'3. NH dat CI theo HDDG'!$F$9:$AD$9)/SUMIF('3. NH dat CI theo HDDG'!$F$8:$AD$8,S$9,'3. NH dat CI theo HDDG'!$F$9:$AD$9)</f>
        <v>25</v>
      </c>
      <c r="T30" s="48" cm="1">
        <f t="array" ref="T30">SUMPRODUCT(('3. NH dat CI theo HDDG'!$F$8:$AD$8=T$9)*'3. NH dat CI theo HDDG'!$F30:$AD30*'3. NH dat CI theo HDDG'!$F$9:$AD$9)/SUMIF('3. NH dat CI theo HDDG'!$F$8:$AD$8,T$9,'3. NH dat CI theo HDDG'!$F$9:$AD$9)</f>
        <v>50</v>
      </c>
      <c r="U30" s="48" cm="1">
        <f t="array" ref="U30">SUMPRODUCT(('3. NH dat CI theo HDDG'!$F$8:$AD$8=U$9)*'3. NH dat CI theo HDDG'!$F30:$AD30*'3. NH dat CI theo HDDG'!$F$9:$AD$9)/SUMIF('3. NH dat CI theo HDDG'!$F$8:$AD$8,U$9,'3. NH dat CI theo HDDG'!$F$9:$AD$9)</f>
        <v>25</v>
      </c>
      <c r="V30" s="48" cm="1">
        <f t="array" ref="V30">SUMPRODUCT(('3. NH dat CI theo HDDG'!$F$8:$AD$8=V$9)*'3. NH dat CI theo HDDG'!$F30:$AD30*'3. NH dat CI theo HDDG'!$F$9:$AD$9)/SUMIF('3. NH dat CI theo HDDG'!$F$8:$AD$8,V$9,'3. NH dat CI theo HDDG'!$F$9:$AD$9)</f>
        <v>50</v>
      </c>
      <c r="W30" s="25">
        <f t="shared" si="1"/>
        <v>17</v>
      </c>
      <c r="X30" s="25">
        <f t="shared" si="2"/>
        <v>5</v>
      </c>
      <c r="Y30" s="25">
        <f t="shared" si="3"/>
        <v>5</v>
      </c>
      <c r="Z30" s="25">
        <f t="shared" si="4"/>
        <v>0</v>
      </c>
      <c r="AA30" s="25">
        <f t="shared" si="5"/>
        <v>3</v>
      </c>
      <c r="AB30" s="25">
        <f t="shared" si="6"/>
        <v>4</v>
      </c>
      <c r="AC30" s="49">
        <f t="shared" si="7"/>
        <v>29.411764705882355</v>
      </c>
      <c r="AD30" s="49">
        <f t="shared" si="8"/>
        <v>29.411764705882355</v>
      </c>
      <c r="AE30" s="49">
        <f t="shared" si="9"/>
        <v>0</v>
      </c>
      <c r="AF30" s="49">
        <f t="shared" si="10"/>
        <v>17.647058823529413</v>
      </c>
      <c r="AG30" s="49">
        <f t="shared" si="11"/>
        <v>23.52941176470588</v>
      </c>
    </row>
    <row r="31" spans="1:33" s="26" customFormat="1" ht="44" customHeight="1" x14ac:dyDescent="0.35">
      <c r="A31" s="66">
        <v>22</v>
      </c>
      <c r="B31" s="66">
        <v>665690</v>
      </c>
      <c r="C31" s="66" t="s">
        <v>80</v>
      </c>
      <c r="D31" s="67" t="d">
        <v>2000-01-21</v>
      </c>
      <c r="E31" s="66" t="s">
        <v>71</v>
      </c>
      <c r="F31" s="48" cm="1">
        <f t="array" ref="F31">SUMPRODUCT(('3. NH dat CI theo HDDG'!$F$8:$AD$8=F$9)*'3. NH dat CI theo HDDG'!$F31:$AD31*'3. NH dat CI theo HDDG'!$F$9:$AD$9)/SUMIF('3. NH dat CI theo HDDG'!$F$8:$AD$8,F$9,'3. NH dat CI theo HDDG'!$F$9:$AD$9)</f>
        <v>100</v>
      </c>
      <c r="G31" s="48" cm="1">
        <f t="array" ref="G31">SUMPRODUCT(('3. NH dat CI theo HDDG'!$F$8:$AD$8=G$9)*'3. NH dat CI theo HDDG'!$F31:$AD31*'3. NH dat CI theo HDDG'!$F$9:$AD$9)/SUMIF('3. NH dat CI theo HDDG'!$F$8:$AD$8,G$9,'3. NH dat CI theo HDDG'!$F$9:$AD$9)</f>
        <v>50</v>
      </c>
      <c r="H31" s="48" cm="1">
        <f t="array" ref="H31">SUMPRODUCT(('3. NH dat CI theo HDDG'!$F$8:$AD$8=H$9)*'3. NH dat CI theo HDDG'!$F31:$AD31*'3. NH dat CI theo HDDG'!$F$9:$AD$9)/SUMIF('3. NH dat CI theo HDDG'!$F$8:$AD$8,H$9,'3. NH dat CI theo HDDG'!$F$9:$AD$9)</f>
        <v>100</v>
      </c>
      <c r="I31" s="48" cm="1">
        <f t="array" ref="I31">SUMPRODUCT(('3. NH dat CI theo HDDG'!$F$8:$AD$8=I$9)*'3. NH dat CI theo HDDG'!$F31:$AD31*'3. NH dat CI theo HDDG'!$F$9:$AD$9)/SUMIF('3. NH dat CI theo HDDG'!$F$8:$AD$8,I$9,'3. NH dat CI theo HDDG'!$F$9:$AD$9)</f>
        <v>93.334000000000003</v>
      </c>
      <c r="J31" s="48" cm="1">
        <f t="array" ref="J31">SUMPRODUCT(('3. NH dat CI theo HDDG'!$F$8:$AD$8=J$9)*'3. NH dat CI theo HDDG'!$F31:$AD31*'3. NH dat CI theo HDDG'!$F$9:$AD$9)/SUMIF('3. NH dat CI theo HDDG'!$F$8:$AD$8,J$9,'3. NH dat CI theo HDDG'!$F$9:$AD$9)</f>
        <v>25</v>
      </c>
      <c r="K31" s="48" cm="1">
        <f t="array" ref="K31">SUMPRODUCT(('3. NH dat CI theo HDDG'!$F$8:$AD$8=K$9)*'3. NH dat CI theo HDDG'!$F31:$AD31*'3. NH dat CI theo HDDG'!$F$9:$AD$9)/SUMIF('3. NH dat CI theo HDDG'!$F$8:$AD$8,K$9,'3. NH dat CI theo HDDG'!$F$9:$AD$9)</f>
        <v>29.998000000000001</v>
      </c>
      <c r="L31" s="48" cm="1">
        <f t="array" ref="L31">SUMPRODUCT(('3. NH dat CI theo HDDG'!$F$8:$AD$8=L$9)*'3. NH dat CI theo HDDG'!$F31:$AD31*'3. NH dat CI theo HDDG'!$F$9:$AD$9)/SUMIF('3. NH dat CI theo HDDG'!$F$8:$AD$8,L$9,'3. NH dat CI theo HDDG'!$F$9:$AD$9)</f>
        <v>25</v>
      </c>
      <c r="M31" s="48" cm="1">
        <f t="array" ref="M31">SUMPRODUCT(('3. NH dat CI theo HDDG'!$F$8:$AD$8=M$9)*'3. NH dat CI theo HDDG'!$F31:$AD31*'3. NH dat CI theo HDDG'!$F$9:$AD$9)/SUMIF('3. NH dat CI theo HDDG'!$F$8:$AD$8,M$9,'3. NH dat CI theo HDDG'!$F$9:$AD$9)</f>
        <v>46.428571428571431</v>
      </c>
      <c r="N31" s="48" cm="1">
        <f t="array" ref="N31">SUMPRODUCT(('3. NH dat CI theo HDDG'!$F$8:$AD$8=N$9)*'3. NH dat CI theo HDDG'!$F31:$AD31*'3. NH dat CI theo HDDG'!$F$9:$AD$9)/SUMIF('3. NH dat CI theo HDDG'!$F$8:$AD$8,N$9,'3. NH dat CI theo HDDG'!$F$9:$AD$9)</f>
        <v>50</v>
      </c>
      <c r="O31" s="48" cm="1">
        <f t="array" ref="O31">SUMPRODUCT(('3. NH dat CI theo HDDG'!$F$8:$AD$8=O$9)*'3. NH dat CI theo HDDG'!$F31:$AD31*'3. NH dat CI theo HDDG'!$F$9:$AD$9)/SUMIF('3. NH dat CI theo HDDG'!$F$8:$AD$8,O$9,'3. NH dat CI theo HDDG'!$F$9:$AD$9)</f>
        <v>100</v>
      </c>
      <c r="P31" s="48" cm="1">
        <f t="array" ref="P31">SUMPRODUCT(('3. NH dat CI theo HDDG'!$F$8:$AD$8=P$9)*'3. NH dat CI theo HDDG'!$F31:$AD31*'3. NH dat CI theo HDDG'!$F$9:$AD$9)/SUMIF('3. NH dat CI theo HDDG'!$F$8:$AD$8,P$9,'3. NH dat CI theo HDDG'!$F$9:$AD$9)</f>
        <v>50</v>
      </c>
      <c r="Q31" s="48" cm="1">
        <f t="array" ref="Q31">SUMPRODUCT(('3. NH dat CI theo HDDG'!$F$8:$AD$8=Q$9)*'3. NH dat CI theo HDDG'!$F31:$AD31*'3. NH dat CI theo HDDG'!$F$9:$AD$9)/SUMIF('3. NH dat CI theo HDDG'!$F$8:$AD$8,Q$9,'3. NH dat CI theo HDDG'!$F$9:$AD$9)</f>
        <v>25</v>
      </c>
      <c r="R31" s="48" cm="1">
        <f t="array" ref="R31">SUMPRODUCT(('3. NH dat CI theo HDDG'!$F$8:$AD$8=R$9)*'3. NH dat CI theo HDDG'!$F31:$AD31*'3. NH dat CI theo HDDG'!$F$9:$AD$9)/SUMIF('3. NH dat CI theo HDDG'!$F$8:$AD$8,R$9,'3. NH dat CI theo HDDG'!$F$9:$AD$9)</f>
        <v>25</v>
      </c>
      <c r="S31" s="48" cm="1">
        <f t="array" ref="S31">SUMPRODUCT(('3. NH dat CI theo HDDG'!$F$8:$AD$8=S$9)*'3. NH dat CI theo HDDG'!$F31:$AD31*'3. NH dat CI theo HDDG'!$F$9:$AD$9)/SUMIF('3. NH dat CI theo HDDG'!$F$8:$AD$8,S$9,'3. NH dat CI theo HDDG'!$F$9:$AD$9)</f>
        <v>25</v>
      </c>
      <c r="T31" s="48" cm="1">
        <f t="array" ref="T31">SUMPRODUCT(('3. NH dat CI theo HDDG'!$F$8:$AD$8=T$9)*'3. NH dat CI theo HDDG'!$F31:$AD31*'3. NH dat CI theo HDDG'!$F$9:$AD$9)/SUMIF('3. NH dat CI theo HDDG'!$F$8:$AD$8,T$9,'3. NH dat CI theo HDDG'!$F$9:$AD$9)</f>
        <v>25</v>
      </c>
      <c r="U31" s="48" cm="1">
        <f t="array" ref="U31">SUMPRODUCT(('3. NH dat CI theo HDDG'!$F$8:$AD$8=U$9)*'3. NH dat CI theo HDDG'!$F31:$AD31*'3. NH dat CI theo HDDG'!$F$9:$AD$9)/SUMIF('3. NH dat CI theo HDDG'!$F$8:$AD$8,U$9,'3. NH dat CI theo HDDG'!$F$9:$AD$9)</f>
        <v>25</v>
      </c>
      <c r="V31" s="48" cm="1">
        <f t="array" ref="V31">SUMPRODUCT(('3. NH dat CI theo HDDG'!$F$8:$AD$8=V$9)*'3. NH dat CI theo HDDG'!$F31:$AD31*'3. NH dat CI theo HDDG'!$F$9:$AD$9)/SUMIF('3. NH dat CI theo HDDG'!$F$8:$AD$8,V$9,'3. NH dat CI theo HDDG'!$F$9:$AD$9)</f>
        <v>25</v>
      </c>
      <c r="W31" s="25">
        <f t="shared" si="1"/>
        <v>17</v>
      </c>
      <c r="X31" s="25">
        <f t="shared" si="2"/>
        <v>9</v>
      </c>
      <c r="Y31" s="25">
        <f t="shared" si="3"/>
        <v>4</v>
      </c>
      <c r="Z31" s="25">
        <f t="shared" si="4"/>
        <v>0</v>
      </c>
      <c r="AA31" s="25">
        <f t="shared" si="5"/>
        <v>0</v>
      </c>
      <c r="AB31" s="25">
        <f t="shared" si="6"/>
        <v>4</v>
      </c>
      <c r="AC31" s="49">
        <f t="shared" si="7"/>
        <v>52.941176470588239</v>
      </c>
      <c r="AD31" s="49">
        <f t="shared" si="8"/>
        <v>23.52941176470588</v>
      </c>
      <c r="AE31" s="49">
        <f t="shared" si="9"/>
        <v>0</v>
      </c>
      <c r="AF31" s="49">
        <f t="shared" si="10"/>
        <v>0</v>
      </c>
      <c r="AG31" s="49">
        <f t="shared" si="11"/>
        <v>23.52941176470588</v>
      </c>
    </row>
    <row r="32" spans="1:33" s="26" customFormat="1" ht="44" customHeight="1" x14ac:dyDescent="0.35">
      <c r="A32" s="66">
        <v>23</v>
      </c>
      <c r="B32" s="66">
        <v>665691</v>
      </c>
      <c r="C32" s="66" t="s">
        <v>81</v>
      </c>
      <c r="D32" s="67" t="d">
        <v>2000-01-22</v>
      </c>
      <c r="E32" s="66" t="s">
        <v>71</v>
      </c>
      <c r="F32" s="48" cm="1">
        <f t="array" ref="F32">SUMPRODUCT(('3. NH dat CI theo HDDG'!$F$8:$AD$8=F$9)*'3. NH dat CI theo HDDG'!$F32:$AD32*'3. NH dat CI theo HDDG'!$F$9:$AD$9)/SUMIF('3. NH dat CI theo HDDG'!$F$8:$AD$8,F$9,'3. NH dat CI theo HDDG'!$F$9:$AD$9)</f>
        <v>50</v>
      </c>
      <c r="G32" s="48" cm="1">
        <f t="array" ref="G32">SUMPRODUCT(('3. NH dat CI theo HDDG'!$F$8:$AD$8=G$9)*'3. NH dat CI theo HDDG'!$F32:$AD32*'3. NH dat CI theo HDDG'!$F$9:$AD$9)/SUMIF('3. NH dat CI theo HDDG'!$F$8:$AD$8,G$9,'3. NH dat CI theo HDDG'!$F$9:$AD$9)</f>
        <v>25</v>
      </c>
      <c r="H32" s="48" cm="1">
        <f t="array" ref="H32">SUMPRODUCT(('3. NH dat CI theo HDDG'!$F$8:$AD$8=H$9)*'3. NH dat CI theo HDDG'!$F32:$AD32*'3. NH dat CI theo HDDG'!$F$9:$AD$9)/SUMIF('3. NH dat CI theo HDDG'!$F$8:$AD$8,H$9,'3. NH dat CI theo HDDG'!$F$9:$AD$9)</f>
        <v>100</v>
      </c>
      <c r="I32" s="48" cm="1">
        <f t="array" ref="I32">SUMPRODUCT(('3. NH dat CI theo HDDG'!$F$8:$AD$8=I$9)*'3. NH dat CI theo HDDG'!$F32:$AD32*'3. NH dat CI theo HDDG'!$F$9:$AD$9)/SUMIF('3. NH dat CI theo HDDG'!$F$8:$AD$8,I$9,'3. NH dat CI theo HDDG'!$F$9:$AD$9)</f>
        <v>53.333999999999996</v>
      </c>
      <c r="J32" s="48" cm="1">
        <f t="array" ref="J32">SUMPRODUCT(('3. NH dat CI theo HDDG'!$F$8:$AD$8=J$9)*'3. NH dat CI theo HDDG'!$F32:$AD32*'3. NH dat CI theo HDDG'!$F$9:$AD$9)/SUMIF('3. NH dat CI theo HDDG'!$F$8:$AD$8,J$9,'3. NH dat CI theo HDDG'!$F$9:$AD$9)</f>
        <v>25</v>
      </c>
      <c r="K32" s="48" cm="1">
        <f t="array" ref="K32">SUMPRODUCT(('3. NH dat CI theo HDDG'!$F$8:$AD$8=K$9)*'3. NH dat CI theo HDDG'!$F32:$AD32*'3. NH dat CI theo HDDG'!$F$9:$AD$9)/SUMIF('3. NH dat CI theo HDDG'!$F$8:$AD$8,K$9,'3. NH dat CI theo HDDG'!$F$9:$AD$9)</f>
        <v>59.998000000000005</v>
      </c>
      <c r="L32" s="48" cm="1">
        <f t="array" ref="L32">SUMPRODUCT(('3. NH dat CI theo HDDG'!$F$8:$AD$8=L$9)*'3. NH dat CI theo HDDG'!$F32:$AD32*'3. NH dat CI theo HDDG'!$F$9:$AD$9)/SUMIF('3. NH dat CI theo HDDG'!$F$8:$AD$8,L$9,'3. NH dat CI theo HDDG'!$F$9:$AD$9)</f>
        <v>62.5</v>
      </c>
      <c r="M32" s="48" cm="1">
        <f t="array" ref="M32">SUMPRODUCT(('3. NH dat CI theo HDDG'!$F$8:$AD$8=M$9)*'3. NH dat CI theo HDDG'!$F32:$AD32*'3. NH dat CI theo HDDG'!$F$9:$AD$9)/SUMIF('3. NH dat CI theo HDDG'!$F$8:$AD$8,M$9,'3. NH dat CI theo HDDG'!$F$9:$AD$9)</f>
        <v>25</v>
      </c>
      <c r="N32" s="48" cm="1">
        <f t="array" ref="N32">SUMPRODUCT(('3. NH dat CI theo HDDG'!$F$8:$AD$8=N$9)*'3. NH dat CI theo HDDG'!$F32:$AD32*'3. NH dat CI theo HDDG'!$F$9:$AD$9)/SUMIF('3. NH dat CI theo HDDG'!$F$8:$AD$8,N$9,'3. NH dat CI theo HDDG'!$F$9:$AD$9)</f>
        <v>100</v>
      </c>
      <c r="O32" s="48" cm="1">
        <f t="array" ref="O32">SUMPRODUCT(('3. NH dat CI theo HDDG'!$F$8:$AD$8=O$9)*'3. NH dat CI theo HDDG'!$F32:$AD32*'3. NH dat CI theo HDDG'!$F$9:$AD$9)/SUMIF('3. NH dat CI theo HDDG'!$F$8:$AD$8,O$9,'3. NH dat CI theo HDDG'!$F$9:$AD$9)</f>
        <v>50</v>
      </c>
      <c r="P32" s="48" cm="1">
        <f t="array" ref="P32">SUMPRODUCT(('3. NH dat CI theo HDDG'!$F$8:$AD$8=P$9)*'3. NH dat CI theo HDDG'!$F32:$AD32*'3. NH dat CI theo HDDG'!$F$9:$AD$9)/SUMIF('3. NH dat CI theo HDDG'!$F$8:$AD$8,P$9,'3. NH dat CI theo HDDG'!$F$9:$AD$9)</f>
        <v>50</v>
      </c>
      <c r="Q32" s="48" cm="1">
        <f t="array" ref="Q32">SUMPRODUCT(('3. NH dat CI theo HDDG'!$F$8:$AD$8=Q$9)*'3. NH dat CI theo HDDG'!$F32:$AD32*'3. NH dat CI theo HDDG'!$F$9:$AD$9)/SUMIF('3. NH dat CI theo HDDG'!$F$8:$AD$8,Q$9,'3. NH dat CI theo HDDG'!$F$9:$AD$9)</f>
        <v>25</v>
      </c>
      <c r="R32" s="48" cm="1">
        <f t="array" ref="R32">SUMPRODUCT(('3. NH dat CI theo HDDG'!$F$8:$AD$8=R$9)*'3. NH dat CI theo HDDG'!$F32:$AD32*'3. NH dat CI theo HDDG'!$F$9:$AD$9)/SUMIF('3. NH dat CI theo HDDG'!$F$8:$AD$8,R$9,'3. NH dat CI theo HDDG'!$F$9:$AD$9)</f>
        <v>75</v>
      </c>
      <c r="S32" s="48" cm="1">
        <f t="array" ref="S32">SUMPRODUCT(('3. NH dat CI theo HDDG'!$F$8:$AD$8=S$9)*'3. NH dat CI theo HDDG'!$F32:$AD32*'3. NH dat CI theo HDDG'!$F$9:$AD$9)/SUMIF('3. NH dat CI theo HDDG'!$F$8:$AD$8,S$9,'3. NH dat CI theo HDDG'!$F$9:$AD$9)</f>
        <v>50</v>
      </c>
      <c r="T32" s="48" cm="1">
        <f t="array" ref="T32">SUMPRODUCT(('3. NH dat CI theo HDDG'!$F$8:$AD$8=T$9)*'3. NH dat CI theo HDDG'!$F32:$AD32*'3. NH dat CI theo HDDG'!$F$9:$AD$9)/SUMIF('3. NH dat CI theo HDDG'!$F$8:$AD$8,T$9,'3. NH dat CI theo HDDG'!$F$9:$AD$9)</f>
        <v>50</v>
      </c>
      <c r="U32" s="48" cm="1">
        <f t="array" ref="U32">SUMPRODUCT(('3. NH dat CI theo HDDG'!$F$8:$AD$8=U$9)*'3. NH dat CI theo HDDG'!$F32:$AD32*'3. NH dat CI theo HDDG'!$F$9:$AD$9)/SUMIF('3. NH dat CI theo HDDG'!$F$8:$AD$8,U$9,'3. NH dat CI theo HDDG'!$F$9:$AD$9)</f>
        <v>50</v>
      </c>
      <c r="V32" s="48" cm="1">
        <f t="array" ref="V32">SUMPRODUCT(('3. NH dat CI theo HDDG'!$F$8:$AD$8=V$9)*'3. NH dat CI theo HDDG'!$F32:$AD32*'3. NH dat CI theo HDDG'!$F$9:$AD$9)/SUMIF('3. NH dat CI theo HDDG'!$F$8:$AD$8,V$9,'3. NH dat CI theo HDDG'!$F$9:$AD$9)</f>
        <v>25</v>
      </c>
      <c r="W32" s="25">
        <f t="shared" si="1"/>
        <v>17</v>
      </c>
      <c r="X32" s="25">
        <f t="shared" si="2"/>
        <v>5</v>
      </c>
      <c r="Y32" s="25">
        <f t="shared" si="3"/>
        <v>7</v>
      </c>
      <c r="Z32" s="25">
        <f t="shared" si="4"/>
        <v>2</v>
      </c>
      <c r="AA32" s="25">
        <f t="shared" si="5"/>
        <v>1</v>
      </c>
      <c r="AB32" s="25">
        <f t="shared" si="6"/>
        <v>2</v>
      </c>
      <c r="AC32" s="49">
        <f t="shared" si="7"/>
        <v>29.411764705882355</v>
      </c>
      <c r="AD32" s="49">
        <f t="shared" si="8"/>
        <v>41.17647058823529</v>
      </c>
      <c r="AE32" s="49">
        <f t="shared" si="9"/>
        <v>11.76470588235294</v>
      </c>
      <c r="AF32" s="49">
        <f t="shared" si="10"/>
        <v>5.8823529411764701</v>
      </c>
      <c r="AG32" s="49">
        <f t="shared" si="11"/>
        <v>11.76470588235294</v>
      </c>
    </row>
    <row r="33" spans="1:33" s="26" customFormat="1" ht="44" customHeight="1" x14ac:dyDescent="0.35">
      <c r="A33" s="66">
        <v>24</v>
      </c>
      <c r="B33" s="66">
        <v>665692</v>
      </c>
      <c r="C33" s="66" t="s">
        <v>82</v>
      </c>
      <c r="D33" s="67" t="d">
        <v>2000-01-23</v>
      </c>
      <c r="E33" s="66" t="s">
        <v>71</v>
      </c>
      <c r="F33" s="48" cm="1">
        <f t="array" ref="F33">SUMPRODUCT(('3. NH dat CI theo HDDG'!$F$8:$AD$8=F$9)*'3. NH dat CI theo HDDG'!$F33:$AD33*'3. NH dat CI theo HDDG'!$F$9:$AD$9)/SUMIF('3. NH dat CI theo HDDG'!$F$8:$AD$8,F$9,'3. NH dat CI theo HDDG'!$F$9:$AD$9)</f>
        <v>25</v>
      </c>
      <c r="G33" s="48" cm="1">
        <f t="array" ref="G33">SUMPRODUCT(('3. NH dat CI theo HDDG'!$F$8:$AD$8=G$9)*'3. NH dat CI theo HDDG'!$F33:$AD33*'3. NH dat CI theo HDDG'!$F$9:$AD$9)/SUMIF('3. NH dat CI theo HDDG'!$F$8:$AD$8,G$9,'3. NH dat CI theo HDDG'!$F$9:$AD$9)</f>
        <v>50</v>
      </c>
      <c r="H33" s="48" cm="1">
        <f t="array" ref="H33">SUMPRODUCT(('3. NH dat CI theo HDDG'!$F$8:$AD$8=H$9)*'3. NH dat CI theo HDDG'!$F33:$AD33*'3. NH dat CI theo HDDG'!$F$9:$AD$9)/SUMIF('3. NH dat CI theo HDDG'!$F$8:$AD$8,H$9,'3. NH dat CI theo HDDG'!$F$9:$AD$9)</f>
        <v>100</v>
      </c>
      <c r="I33" s="48" cm="1">
        <f t="array" ref="I33">SUMPRODUCT(('3. NH dat CI theo HDDG'!$F$8:$AD$8=I$9)*'3. NH dat CI theo HDDG'!$F33:$AD33*'3. NH dat CI theo HDDG'!$F$9:$AD$9)/SUMIF('3. NH dat CI theo HDDG'!$F$8:$AD$8,I$9,'3. NH dat CI theo HDDG'!$F$9:$AD$9)</f>
        <v>66.665999999999997</v>
      </c>
      <c r="J33" s="48" cm="1">
        <f t="array" ref="J33">SUMPRODUCT(('3. NH dat CI theo HDDG'!$F$8:$AD$8=J$9)*'3. NH dat CI theo HDDG'!$F33:$AD33*'3. NH dat CI theo HDDG'!$F$9:$AD$9)/SUMIF('3. NH dat CI theo HDDG'!$F$8:$AD$8,J$9,'3. NH dat CI theo HDDG'!$F$9:$AD$9)</f>
        <v>25</v>
      </c>
      <c r="K33" s="48" cm="1">
        <f t="array" ref="K33">SUMPRODUCT(('3. NH dat CI theo HDDG'!$F$8:$AD$8=K$9)*'3. NH dat CI theo HDDG'!$F33:$AD33*'3. NH dat CI theo HDDG'!$F$9:$AD$9)/SUMIF('3. NH dat CI theo HDDG'!$F$8:$AD$8,K$9,'3. NH dat CI theo HDDG'!$F$9:$AD$9)</f>
        <v>29.998000000000001</v>
      </c>
      <c r="L33" s="48" cm="1">
        <f t="array" ref="L33">SUMPRODUCT(('3. NH dat CI theo HDDG'!$F$8:$AD$8=L$9)*'3. NH dat CI theo HDDG'!$F33:$AD33*'3. NH dat CI theo HDDG'!$F$9:$AD$9)/SUMIF('3. NH dat CI theo HDDG'!$F$8:$AD$8,L$9,'3. NH dat CI theo HDDG'!$F$9:$AD$9)</f>
        <v>43.75</v>
      </c>
      <c r="M33" s="48" cm="1">
        <f t="array" ref="M33">SUMPRODUCT(('3. NH dat CI theo HDDG'!$F$8:$AD$8=M$9)*'3. NH dat CI theo HDDG'!$F33:$AD33*'3. NH dat CI theo HDDG'!$F$9:$AD$9)/SUMIF('3. NH dat CI theo HDDG'!$F$8:$AD$8,M$9,'3. NH dat CI theo HDDG'!$F$9:$AD$9)</f>
        <v>25</v>
      </c>
      <c r="N33" s="48" cm="1">
        <f t="array" ref="N33">SUMPRODUCT(('3. NH dat CI theo HDDG'!$F$8:$AD$8=N$9)*'3. NH dat CI theo HDDG'!$F33:$AD33*'3. NH dat CI theo HDDG'!$F$9:$AD$9)/SUMIF('3. NH dat CI theo HDDG'!$F$8:$AD$8,N$9,'3. NH dat CI theo HDDG'!$F$9:$AD$9)</f>
        <v>50</v>
      </c>
      <c r="O33" s="48" cm="1">
        <f t="array" ref="O33">SUMPRODUCT(('3. NH dat CI theo HDDG'!$F$8:$AD$8=O$9)*'3. NH dat CI theo HDDG'!$F33:$AD33*'3. NH dat CI theo HDDG'!$F$9:$AD$9)/SUMIF('3. NH dat CI theo HDDG'!$F$8:$AD$8,O$9,'3. NH dat CI theo HDDG'!$F$9:$AD$9)</f>
        <v>50</v>
      </c>
      <c r="P33" s="48" cm="1">
        <f t="array" ref="P33">SUMPRODUCT(('3. NH dat CI theo HDDG'!$F$8:$AD$8=P$9)*'3. NH dat CI theo HDDG'!$F33:$AD33*'3. NH dat CI theo HDDG'!$F$9:$AD$9)/SUMIF('3. NH dat CI theo HDDG'!$F$8:$AD$8,P$9,'3. NH dat CI theo HDDG'!$F$9:$AD$9)</f>
        <v>33.333333333333336</v>
      </c>
      <c r="Q33" s="48" cm="1">
        <f t="array" ref="Q33">SUMPRODUCT(('3. NH dat CI theo HDDG'!$F$8:$AD$8=Q$9)*'3. NH dat CI theo HDDG'!$F33:$AD33*'3. NH dat CI theo HDDG'!$F$9:$AD$9)/SUMIF('3. NH dat CI theo HDDG'!$F$8:$AD$8,Q$9,'3. NH dat CI theo HDDG'!$F$9:$AD$9)</f>
        <v>25</v>
      </c>
      <c r="R33" s="48" cm="1">
        <f t="array" ref="R33">SUMPRODUCT(('3. NH dat CI theo HDDG'!$F$8:$AD$8=R$9)*'3. NH dat CI theo HDDG'!$F33:$AD33*'3. NH dat CI theo HDDG'!$F$9:$AD$9)/SUMIF('3. NH dat CI theo HDDG'!$F$8:$AD$8,R$9,'3. NH dat CI theo HDDG'!$F$9:$AD$9)</f>
        <v>25</v>
      </c>
      <c r="S33" s="48" cm="1">
        <f t="array" ref="S33">SUMPRODUCT(('3. NH dat CI theo HDDG'!$F$8:$AD$8=S$9)*'3. NH dat CI theo HDDG'!$F33:$AD33*'3. NH dat CI theo HDDG'!$F$9:$AD$9)/SUMIF('3. NH dat CI theo HDDG'!$F$8:$AD$8,S$9,'3. NH dat CI theo HDDG'!$F$9:$AD$9)</f>
        <v>50</v>
      </c>
      <c r="T33" s="48" cm="1">
        <f t="array" ref="T33">SUMPRODUCT(('3. NH dat CI theo HDDG'!$F$8:$AD$8=T$9)*'3. NH dat CI theo HDDG'!$F33:$AD33*'3. NH dat CI theo HDDG'!$F$9:$AD$9)/SUMIF('3. NH dat CI theo HDDG'!$F$8:$AD$8,T$9,'3. NH dat CI theo HDDG'!$F$9:$AD$9)</f>
        <v>50</v>
      </c>
      <c r="U33" s="48" cm="1">
        <f t="array" ref="U33">SUMPRODUCT(('3. NH dat CI theo HDDG'!$F$8:$AD$8=U$9)*'3. NH dat CI theo HDDG'!$F33:$AD33*'3. NH dat CI theo HDDG'!$F$9:$AD$9)/SUMIF('3. NH dat CI theo HDDG'!$F$8:$AD$8,U$9,'3. NH dat CI theo HDDG'!$F$9:$AD$9)</f>
        <v>50</v>
      </c>
      <c r="V33" s="48" cm="1">
        <f t="array" ref="V33">SUMPRODUCT(('3. NH dat CI theo HDDG'!$F$8:$AD$8=V$9)*'3. NH dat CI theo HDDG'!$F33:$AD33*'3. NH dat CI theo HDDG'!$F$9:$AD$9)/SUMIF('3. NH dat CI theo HDDG'!$F$8:$AD$8,V$9,'3. NH dat CI theo HDDG'!$F$9:$AD$9)</f>
        <v>25</v>
      </c>
      <c r="W33" s="25">
        <f t="shared" si="1"/>
        <v>17</v>
      </c>
      <c r="X33" s="25">
        <f t="shared" si="2"/>
        <v>8</v>
      </c>
      <c r="Y33" s="25">
        <f t="shared" si="3"/>
        <v>7</v>
      </c>
      <c r="Z33" s="25">
        <f t="shared" si="4"/>
        <v>1</v>
      </c>
      <c r="AA33" s="25">
        <f t="shared" si="5"/>
        <v>0</v>
      </c>
      <c r="AB33" s="25">
        <f t="shared" si="6"/>
        <v>1</v>
      </c>
      <c r="AC33" s="49">
        <f t="shared" si="7"/>
        <v>47.058823529411761</v>
      </c>
      <c r="AD33" s="49">
        <f t="shared" si="8"/>
        <v>41.17647058823529</v>
      </c>
      <c r="AE33" s="49">
        <f t="shared" si="9"/>
        <v>5.8823529411764701</v>
      </c>
      <c r="AF33" s="49">
        <f t="shared" si="10"/>
        <v>0</v>
      </c>
      <c r="AG33" s="49">
        <f t="shared" si="11"/>
        <v>5.8823529411764701</v>
      </c>
    </row>
    <row r="34" spans="1:33" s="26" customFormat="1" ht="44" customHeight="1" x14ac:dyDescent="0.35">
      <c r="A34" s="66">
        <v>25</v>
      </c>
      <c r="B34" s="66">
        <v>665693</v>
      </c>
      <c r="C34" s="66" t="s">
        <v>70</v>
      </c>
      <c r="D34" s="67" t="d">
        <v>2000-01-12</v>
      </c>
      <c r="E34" s="66" t="s">
        <v>71</v>
      </c>
      <c r="F34" s="48" cm="1">
        <f t="array" ref="F34">SUMPRODUCT(('3. NH dat CI theo HDDG'!$F$8:$AD$8=F$9)*'3. NH dat CI theo HDDG'!$F34:$AD34*'3. NH dat CI theo HDDG'!$F$9:$AD$9)/SUMIF('3. NH dat CI theo HDDG'!$F$8:$AD$8,F$9,'3. NH dat CI theo HDDG'!$F$9:$AD$9)</f>
        <v>25</v>
      </c>
      <c r="G34" s="48" cm="1">
        <f t="array" ref="G34">SUMPRODUCT(('3. NH dat CI theo HDDG'!$F$8:$AD$8=G$9)*'3. NH dat CI theo HDDG'!$F34:$AD34*'3. NH dat CI theo HDDG'!$F$9:$AD$9)/SUMIF('3. NH dat CI theo HDDG'!$F$8:$AD$8,G$9,'3. NH dat CI theo HDDG'!$F$9:$AD$9)</f>
        <v>25</v>
      </c>
      <c r="H34" s="48" cm="1">
        <f t="array" ref="H34">SUMPRODUCT(('3. NH dat CI theo HDDG'!$F$8:$AD$8=H$9)*'3. NH dat CI theo HDDG'!$F34:$AD34*'3. NH dat CI theo HDDG'!$F$9:$AD$9)/SUMIF('3. NH dat CI theo HDDG'!$F$8:$AD$8,H$9,'3. NH dat CI theo HDDG'!$F$9:$AD$9)</f>
        <v>100</v>
      </c>
      <c r="I34" s="48" cm="1">
        <f t="array" ref="I34">SUMPRODUCT(('3. NH dat CI theo HDDG'!$F$8:$AD$8=I$9)*'3. NH dat CI theo HDDG'!$F34:$AD34*'3. NH dat CI theo HDDG'!$F$9:$AD$9)/SUMIF('3. NH dat CI theo HDDG'!$F$8:$AD$8,I$9,'3. NH dat CI theo HDDG'!$F$9:$AD$9)</f>
        <v>56.666000000000004</v>
      </c>
      <c r="J34" s="48" cm="1">
        <f t="array" ref="J34">SUMPRODUCT(('3. NH dat CI theo HDDG'!$F$8:$AD$8=J$9)*'3. NH dat CI theo HDDG'!$F34:$AD34*'3. NH dat CI theo HDDG'!$F$9:$AD$9)/SUMIF('3. NH dat CI theo HDDG'!$F$8:$AD$8,J$9,'3. NH dat CI theo HDDG'!$F$9:$AD$9)</f>
        <v>46.428571428571431</v>
      </c>
      <c r="K34" s="48" cm="1">
        <f t="array" ref="K34">SUMPRODUCT(('3. NH dat CI theo HDDG'!$F$8:$AD$8=K$9)*'3. NH dat CI theo HDDG'!$F34:$AD34*'3. NH dat CI theo HDDG'!$F$9:$AD$9)/SUMIF('3. NH dat CI theo HDDG'!$F$8:$AD$8,K$9,'3. NH dat CI theo HDDG'!$F$9:$AD$9)</f>
        <v>69.998000000000005</v>
      </c>
      <c r="L34" s="48" cm="1">
        <f t="array" ref="L34">SUMPRODUCT(('3. NH dat CI theo HDDG'!$F$8:$AD$8=L$9)*'3. NH dat CI theo HDDG'!$F34:$AD34*'3. NH dat CI theo HDDG'!$F$9:$AD$9)/SUMIF('3. NH dat CI theo HDDG'!$F$8:$AD$8,L$9,'3. NH dat CI theo HDDG'!$F$9:$AD$9)</f>
        <v>43.75</v>
      </c>
      <c r="M34" s="48" cm="1">
        <f t="array" ref="M34">SUMPRODUCT(('3. NH dat CI theo HDDG'!$F$8:$AD$8=M$9)*'3. NH dat CI theo HDDG'!$F34:$AD34*'3. NH dat CI theo HDDG'!$F$9:$AD$9)/SUMIF('3. NH dat CI theo HDDG'!$F$8:$AD$8,M$9,'3. NH dat CI theo HDDG'!$F$9:$AD$9)</f>
        <v>67.857142857142861</v>
      </c>
      <c r="N34" s="48" cm="1">
        <f t="array" ref="N34">SUMPRODUCT(('3. NH dat CI theo HDDG'!$F$8:$AD$8=N$9)*'3. NH dat CI theo HDDG'!$F34:$AD34*'3. NH dat CI theo HDDG'!$F$9:$AD$9)/SUMIF('3. NH dat CI theo HDDG'!$F$8:$AD$8,N$9,'3. NH dat CI theo HDDG'!$F$9:$AD$9)</f>
        <v>100</v>
      </c>
      <c r="O34" s="48" cm="1">
        <f t="array" ref="O34">SUMPRODUCT(('3. NH dat CI theo HDDG'!$F$8:$AD$8=O$9)*'3. NH dat CI theo HDDG'!$F34:$AD34*'3. NH dat CI theo HDDG'!$F$9:$AD$9)/SUMIF('3. NH dat CI theo HDDG'!$F$8:$AD$8,O$9,'3. NH dat CI theo HDDG'!$F$9:$AD$9)</f>
        <v>50</v>
      </c>
      <c r="P34" s="48" cm="1">
        <f t="array" ref="P34">SUMPRODUCT(('3. NH dat CI theo HDDG'!$F$8:$AD$8=P$9)*'3. NH dat CI theo HDDG'!$F34:$AD34*'3. NH dat CI theo HDDG'!$F$9:$AD$9)/SUMIF('3. NH dat CI theo HDDG'!$F$8:$AD$8,P$9,'3. NH dat CI theo HDDG'!$F$9:$AD$9)</f>
        <v>66.666666666666671</v>
      </c>
      <c r="Q34" s="48" cm="1">
        <f t="array" ref="Q34">SUMPRODUCT(('3. NH dat CI theo HDDG'!$F$8:$AD$8=Q$9)*'3. NH dat CI theo HDDG'!$F34:$AD34*'3. NH dat CI theo HDDG'!$F$9:$AD$9)/SUMIF('3. NH dat CI theo HDDG'!$F$8:$AD$8,Q$9,'3. NH dat CI theo HDDG'!$F$9:$AD$9)</f>
        <v>25</v>
      </c>
      <c r="R34" s="48" cm="1">
        <f t="array" ref="R34">SUMPRODUCT(('3. NH dat CI theo HDDG'!$F$8:$AD$8=R$9)*'3. NH dat CI theo HDDG'!$F34:$AD34*'3. NH dat CI theo HDDG'!$F$9:$AD$9)/SUMIF('3. NH dat CI theo HDDG'!$F$8:$AD$8,R$9,'3. NH dat CI theo HDDG'!$F$9:$AD$9)</f>
        <v>100</v>
      </c>
      <c r="S34" s="48" cm="1">
        <f t="array" ref="S34">SUMPRODUCT(('3. NH dat CI theo HDDG'!$F$8:$AD$8=S$9)*'3. NH dat CI theo HDDG'!$F34:$AD34*'3. NH dat CI theo HDDG'!$F$9:$AD$9)/SUMIF('3. NH dat CI theo HDDG'!$F$8:$AD$8,S$9,'3. NH dat CI theo HDDG'!$F$9:$AD$9)</f>
        <v>50</v>
      </c>
      <c r="T34" s="48" cm="1">
        <f t="array" ref="T34">SUMPRODUCT(('3. NH dat CI theo HDDG'!$F$8:$AD$8=T$9)*'3. NH dat CI theo HDDG'!$F34:$AD34*'3. NH dat CI theo HDDG'!$F$9:$AD$9)/SUMIF('3. NH dat CI theo HDDG'!$F$8:$AD$8,T$9,'3. NH dat CI theo HDDG'!$F$9:$AD$9)</f>
        <v>50</v>
      </c>
      <c r="U34" s="48" cm="1">
        <f t="array" ref="U34">SUMPRODUCT(('3. NH dat CI theo HDDG'!$F$8:$AD$8=U$9)*'3. NH dat CI theo HDDG'!$F34:$AD34*'3. NH dat CI theo HDDG'!$F$9:$AD$9)/SUMIF('3. NH dat CI theo HDDG'!$F$8:$AD$8,U$9,'3. NH dat CI theo HDDG'!$F$9:$AD$9)</f>
        <v>50</v>
      </c>
      <c r="V34" s="48" cm="1">
        <f t="array" ref="V34">SUMPRODUCT(('3. NH dat CI theo HDDG'!$F$8:$AD$8=V$9)*'3. NH dat CI theo HDDG'!$F34:$AD34*'3. NH dat CI theo HDDG'!$F$9:$AD$9)/SUMIF('3. NH dat CI theo HDDG'!$F$8:$AD$8,V$9,'3. NH dat CI theo HDDG'!$F$9:$AD$9)</f>
        <v>25</v>
      </c>
      <c r="W34" s="25">
        <f t="shared" si="1"/>
        <v>17</v>
      </c>
      <c r="X34" s="25">
        <f t="shared" si="2"/>
        <v>4</v>
      </c>
      <c r="Y34" s="25">
        <f t="shared" si="3"/>
        <v>6</v>
      </c>
      <c r="Z34" s="25">
        <f t="shared" si="4"/>
        <v>4</v>
      </c>
      <c r="AA34" s="25">
        <f t="shared" si="5"/>
        <v>0</v>
      </c>
      <c r="AB34" s="25">
        <f t="shared" si="6"/>
        <v>3</v>
      </c>
      <c r="AC34" s="49">
        <f t="shared" si="7"/>
        <v>23.52941176470588</v>
      </c>
      <c r="AD34" s="49">
        <f t="shared" si="8"/>
        <v>35.294117647058826</v>
      </c>
      <c r="AE34" s="49">
        <f t="shared" si="9"/>
        <v>23.52941176470588</v>
      </c>
      <c r="AF34" s="49">
        <f t="shared" si="10"/>
        <v>0</v>
      </c>
      <c r="AG34" s="49">
        <f t="shared" si="11"/>
        <v>17.647058823529413</v>
      </c>
    </row>
    <row r="35" spans="1:33" s="26" customFormat="1" ht="44" customHeight="1" x14ac:dyDescent="0.35">
      <c r="A35" s="66">
        <v>26</v>
      </c>
      <c r="B35" s="66">
        <v>665694</v>
      </c>
      <c r="C35" s="66" t="s">
        <v>72</v>
      </c>
      <c r="D35" s="67" t="d">
        <v>2000-01-13</v>
      </c>
      <c r="E35" s="66" t="s">
        <v>71</v>
      </c>
      <c r="F35" s="48" cm="1">
        <f t="array" ref="F35">SUMPRODUCT(('3. NH dat CI theo HDDG'!$F$8:$AD$8=F$9)*'3. NH dat CI theo HDDG'!$F35:$AD35*'3. NH dat CI theo HDDG'!$F$9:$AD$9)/SUMIF('3. NH dat CI theo HDDG'!$F$8:$AD$8,F$9,'3. NH dat CI theo HDDG'!$F$9:$AD$9)</f>
        <v>25</v>
      </c>
      <c r="G35" s="48" cm="1">
        <f t="array" ref="G35">SUMPRODUCT(('3. NH dat CI theo HDDG'!$F$8:$AD$8=G$9)*'3. NH dat CI theo HDDG'!$F35:$AD35*'3. NH dat CI theo HDDG'!$F$9:$AD$9)/SUMIF('3. NH dat CI theo HDDG'!$F$8:$AD$8,G$9,'3. NH dat CI theo HDDG'!$F$9:$AD$9)</f>
        <v>75</v>
      </c>
      <c r="H35" s="48" cm="1">
        <f t="array" ref="H35">SUMPRODUCT(('3. NH dat CI theo HDDG'!$F$8:$AD$8=H$9)*'3. NH dat CI theo HDDG'!$F35:$AD35*'3. NH dat CI theo HDDG'!$F$9:$AD$9)/SUMIF('3. NH dat CI theo HDDG'!$F$8:$AD$8,H$9,'3. NH dat CI theo HDDG'!$F$9:$AD$9)</f>
        <v>50</v>
      </c>
      <c r="I35" s="48" cm="1">
        <f t="array" ref="I35">SUMPRODUCT(('3. NH dat CI theo HDDG'!$F$8:$AD$8=I$9)*'3. NH dat CI theo HDDG'!$F35:$AD35*'3. NH dat CI theo HDDG'!$F$9:$AD$9)/SUMIF('3. NH dat CI theo HDDG'!$F$8:$AD$8,I$9,'3. NH dat CI theo HDDG'!$F$9:$AD$9)</f>
        <v>53.333999999999996</v>
      </c>
      <c r="J35" s="48" cm="1">
        <f t="array" ref="J35">SUMPRODUCT(('3. NH dat CI theo HDDG'!$F$8:$AD$8=J$9)*'3. NH dat CI theo HDDG'!$F35:$AD35*'3. NH dat CI theo HDDG'!$F$9:$AD$9)/SUMIF('3. NH dat CI theo HDDG'!$F$8:$AD$8,J$9,'3. NH dat CI theo HDDG'!$F$9:$AD$9)</f>
        <v>50</v>
      </c>
      <c r="K35" s="48" cm="1">
        <f t="array" ref="K35">SUMPRODUCT(('3. NH dat CI theo HDDG'!$F$8:$AD$8=K$9)*'3. NH dat CI theo HDDG'!$F35:$AD35*'3. NH dat CI theo HDDG'!$F$9:$AD$9)/SUMIF('3. NH dat CI theo HDDG'!$F$8:$AD$8,K$9,'3. NH dat CI theo HDDG'!$F$9:$AD$9)</f>
        <v>60.001999999999995</v>
      </c>
      <c r="L35" s="48" cm="1">
        <f t="array" ref="L35">SUMPRODUCT(('3. NH dat CI theo HDDG'!$F$8:$AD$8=L$9)*'3. NH dat CI theo HDDG'!$F35:$AD35*'3. NH dat CI theo HDDG'!$F$9:$AD$9)/SUMIF('3. NH dat CI theo HDDG'!$F$8:$AD$8,L$9,'3. NH dat CI theo HDDG'!$F$9:$AD$9)</f>
        <v>37.502499999999998</v>
      </c>
      <c r="M35" s="48" cm="1">
        <f t="array" ref="M35">SUMPRODUCT(('3. NH dat CI theo HDDG'!$F$8:$AD$8=M$9)*'3. NH dat CI theo HDDG'!$F35:$AD35*'3. NH dat CI theo HDDG'!$F$9:$AD$9)/SUMIF('3. NH dat CI theo HDDG'!$F$8:$AD$8,M$9,'3. NH dat CI theo HDDG'!$F$9:$AD$9)</f>
        <v>50</v>
      </c>
      <c r="N35" s="48" cm="1">
        <f t="array" ref="N35">SUMPRODUCT(('3. NH dat CI theo HDDG'!$F$8:$AD$8=N$9)*'3. NH dat CI theo HDDG'!$F35:$AD35*'3. NH dat CI theo HDDG'!$F$9:$AD$9)/SUMIF('3. NH dat CI theo HDDG'!$F$8:$AD$8,N$9,'3. NH dat CI theo HDDG'!$F$9:$AD$9)</f>
        <v>50</v>
      </c>
      <c r="O35" s="48" cm="1">
        <f t="array" ref="O35">SUMPRODUCT(('3. NH dat CI theo HDDG'!$F$8:$AD$8=O$9)*'3. NH dat CI theo HDDG'!$F35:$AD35*'3. NH dat CI theo HDDG'!$F$9:$AD$9)/SUMIF('3. NH dat CI theo HDDG'!$F$8:$AD$8,O$9,'3. NH dat CI theo HDDG'!$F$9:$AD$9)</f>
        <v>50</v>
      </c>
      <c r="P35" s="48" cm="1">
        <f t="array" ref="P35">SUMPRODUCT(('3. NH dat CI theo HDDG'!$F$8:$AD$8=P$9)*'3. NH dat CI theo HDDG'!$F35:$AD35*'3. NH dat CI theo HDDG'!$F$9:$AD$9)/SUMIF('3. NH dat CI theo HDDG'!$F$8:$AD$8,P$9,'3. NH dat CI theo HDDG'!$F$9:$AD$9)</f>
        <v>50</v>
      </c>
      <c r="Q35" s="48" cm="1">
        <f t="array" ref="Q35">SUMPRODUCT(('3. NH dat CI theo HDDG'!$F$8:$AD$8=Q$9)*'3. NH dat CI theo HDDG'!$F35:$AD35*'3. NH dat CI theo HDDG'!$F$9:$AD$9)/SUMIF('3. NH dat CI theo HDDG'!$F$8:$AD$8,Q$9,'3. NH dat CI theo HDDG'!$F$9:$AD$9)</f>
        <v>25</v>
      </c>
      <c r="R35" s="48" cm="1">
        <f t="array" ref="R35">SUMPRODUCT(('3. NH dat CI theo HDDG'!$F$8:$AD$8=R$9)*'3. NH dat CI theo HDDG'!$F35:$AD35*'3. NH dat CI theo HDDG'!$F$9:$AD$9)/SUMIF('3. NH dat CI theo HDDG'!$F$8:$AD$8,R$9,'3. NH dat CI theo HDDG'!$F$9:$AD$9)</f>
        <v>50</v>
      </c>
      <c r="S35" s="48" cm="1">
        <f t="array" ref="S35">SUMPRODUCT(('3. NH dat CI theo HDDG'!$F$8:$AD$8=S$9)*'3. NH dat CI theo HDDG'!$F35:$AD35*'3. NH dat CI theo HDDG'!$F$9:$AD$9)/SUMIF('3. NH dat CI theo HDDG'!$F$8:$AD$8,S$9,'3. NH dat CI theo HDDG'!$F$9:$AD$9)</f>
        <v>50</v>
      </c>
      <c r="T35" s="48" cm="1">
        <f t="array" ref="T35">SUMPRODUCT(('3. NH dat CI theo HDDG'!$F$8:$AD$8=T$9)*'3. NH dat CI theo HDDG'!$F35:$AD35*'3. NH dat CI theo HDDG'!$F$9:$AD$9)/SUMIF('3. NH dat CI theo HDDG'!$F$8:$AD$8,T$9,'3. NH dat CI theo HDDG'!$F$9:$AD$9)</f>
        <v>50</v>
      </c>
      <c r="U35" s="48" cm="1">
        <f t="array" ref="U35">SUMPRODUCT(('3. NH dat CI theo HDDG'!$F$8:$AD$8=U$9)*'3. NH dat CI theo HDDG'!$F35:$AD35*'3. NH dat CI theo HDDG'!$F$9:$AD$9)/SUMIF('3. NH dat CI theo HDDG'!$F$8:$AD$8,U$9,'3. NH dat CI theo HDDG'!$F$9:$AD$9)</f>
        <v>50</v>
      </c>
      <c r="V35" s="48" cm="1">
        <f t="array" ref="V35">SUMPRODUCT(('3. NH dat CI theo HDDG'!$F$8:$AD$8=V$9)*'3. NH dat CI theo HDDG'!$F35:$AD35*'3. NH dat CI theo HDDG'!$F$9:$AD$9)/SUMIF('3. NH dat CI theo HDDG'!$F$8:$AD$8,V$9,'3. NH dat CI theo HDDG'!$F$9:$AD$9)</f>
        <v>25</v>
      </c>
      <c r="W35" s="25">
        <f t="shared" si="1"/>
        <v>17</v>
      </c>
      <c r="X35" s="25">
        <f t="shared" si="2"/>
        <v>4</v>
      </c>
      <c r="Y35" s="25">
        <f t="shared" si="3"/>
        <v>11</v>
      </c>
      <c r="Z35" s="25">
        <f t="shared" si="4"/>
        <v>1</v>
      </c>
      <c r="AA35" s="25">
        <f t="shared" si="5"/>
        <v>1</v>
      </c>
      <c r="AB35" s="25">
        <f t="shared" si="6"/>
        <v>0</v>
      </c>
      <c r="AC35" s="49">
        <f t="shared" si="7"/>
        <v>23.52941176470588</v>
      </c>
      <c r="AD35" s="49">
        <f t="shared" si="8"/>
        <v>64.705882352941174</v>
      </c>
      <c r="AE35" s="49">
        <f t="shared" si="9"/>
        <v>5.8823529411764701</v>
      </c>
      <c r="AF35" s="49">
        <f t="shared" si="10"/>
        <v>5.8823529411764701</v>
      </c>
      <c r="AG35" s="49">
        <f t="shared" si="11"/>
        <v>0</v>
      </c>
    </row>
    <row r="36" spans="1:33" s="26" customFormat="1" ht="44" customHeight="1" x14ac:dyDescent="0.35">
      <c r="A36" s="66">
        <v>27</v>
      </c>
      <c r="B36" s="66">
        <v>665695</v>
      </c>
      <c r="C36" s="66" t="s">
        <v>73</v>
      </c>
      <c r="D36" s="67" t="d">
        <v>2000-01-14</v>
      </c>
      <c r="E36" s="66" t="s">
        <v>71</v>
      </c>
      <c r="F36" s="48" cm="1">
        <f t="array" ref="F36">SUMPRODUCT(('3. NH dat CI theo HDDG'!$F$8:$AD$8=F$9)*'3. NH dat CI theo HDDG'!$F36:$AD36*'3. NH dat CI theo HDDG'!$F$9:$AD$9)/SUMIF('3. NH dat CI theo HDDG'!$F$8:$AD$8,F$9,'3. NH dat CI theo HDDG'!$F$9:$AD$9)</f>
        <v>50</v>
      </c>
      <c r="G36" s="48" cm="1">
        <f t="array" ref="G36">SUMPRODUCT(('3. NH dat CI theo HDDG'!$F$8:$AD$8=G$9)*'3. NH dat CI theo HDDG'!$F36:$AD36*'3. NH dat CI theo HDDG'!$F$9:$AD$9)/SUMIF('3. NH dat CI theo HDDG'!$F$8:$AD$8,G$9,'3. NH dat CI theo HDDG'!$F$9:$AD$9)</f>
        <v>25</v>
      </c>
      <c r="H36" s="48" cm="1">
        <f t="array" ref="H36">SUMPRODUCT(('3. NH dat CI theo HDDG'!$F$8:$AD$8=H$9)*'3. NH dat CI theo HDDG'!$F36:$AD36*'3. NH dat CI theo HDDG'!$F$9:$AD$9)/SUMIF('3. NH dat CI theo HDDG'!$F$8:$AD$8,H$9,'3. NH dat CI theo HDDG'!$F$9:$AD$9)</f>
        <v>50</v>
      </c>
      <c r="I36" s="48" cm="1">
        <f t="array" ref="I36">SUMPRODUCT(('3. NH dat CI theo HDDG'!$F$8:$AD$8=I$9)*'3. NH dat CI theo HDDG'!$F36:$AD36*'3. NH dat CI theo HDDG'!$F$9:$AD$9)/SUMIF('3. NH dat CI theo HDDG'!$F$8:$AD$8,I$9,'3. NH dat CI theo HDDG'!$F$9:$AD$9)</f>
        <v>53.333999999999996</v>
      </c>
      <c r="J36" s="48" cm="1">
        <f t="array" ref="J36">SUMPRODUCT(('3. NH dat CI theo HDDG'!$F$8:$AD$8=J$9)*'3. NH dat CI theo HDDG'!$F36:$AD36*'3. NH dat CI theo HDDG'!$F$9:$AD$9)/SUMIF('3. NH dat CI theo HDDG'!$F$8:$AD$8,J$9,'3. NH dat CI theo HDDG'!$F$9:$AD$9)</f>
        <v>92.857142857142861</v>
      </c>
      <c r="K36" s="48" cm="1">
        <f t="array" ref="K36">SUMPRODUCT(('3. NH dat CI theo HDDG'!$F$8:$AD$8=K$9)*'3. NH dat CI theo HDDG'!$F36:$AD36*'3. NH dat CI theo HDDG'!$F$9:$AD$9)/SUMIF('3. NH dat CI theo HDDG'!$F$8:$AD$8,K$9,'3. NH dat CI theo HDDG'!$F$9:$AD$9)</f>
        <v>80.001999999999995</v>
      </c>
      <c r="L36" s="48" cm="1">
        <f t="array" ref="L36">SUMPRODUCT(('3. NH dat CI theo HDDG'!$F$8:$AD$8=L$9)*'3. NH dat CI theo HDDG'!$F36:$AD36*'3. NH dat CI theo HDDG'!$F$9:$AD$9)/SUMIF('3. NH dat CI theo HDDG'!$F$8:$AD$8,L$9,'3. NH dat CI theo HDDG'!$F$9:$AD$9)</f>
        <v>74.997500000000002</v>
      </c>
      <c r="M36" s="48" cm="1">
        <f t="array" ref="M36">SUMPRODUCT(('3. NH dat CI theo HDDG'!$F$8:$AD$8=M$9)*'3. NH dat CI theo HDDG'!$F36:$AD36*'3. NH dat CI theo HDDG'!$F$9:$AD$9)/SUMIF('3. NH dat CI theo HDDG'!$F$8:$AD$8,M$9,'3. NH dat CI theo HDDG'!$F$9:$AD$9)</f>
        <v>28.571428571428573</v>
      </c>
      <c r="N36" s="48" cm="1">
        <f t="array" ref="N36">SUMPRODUCT(('3. NH dat CI theo HDDG'!$F$8:$AD$8=N$9)*'3. NH dat CI theo HDDG'!$F36:$AD36*'3. NH dat CI theo HDDG'!$F$9:$AD$9)/SUMIF('3. NH dat CI theo HDDG'!$F$8:$AD$8,N$9,'3. NH dat CI theo HDDG'!$F$9:$AD$9)</f>
        <v>100</v>
      </c>
      <c r="O36" s="48" cm="1">
        <f t="array" ref="O36">SUMPRODUCT(('3. NH dat CI theo HDDG'!$F$8:$AD$8=O$9)*'3. NH dat CI theo HDDG'!$F36:$AD36*'3. NH dat CI theo HDDG'!$F$9:$AD$9)/SUMIF('3. NH dat CI theo HDDG'!$F$8:$AD$8,O$9,'3. NH dat CI theo HDDG'!$F$9:$AD$9)</f>
        <v>33.333333333333336</v>
      </c>
      <c r="P36" s="48" cm="1">
        <f t="array" ref="P36">SUMPRODUCT(('3. NH dat CI theo HDDG'!$F$8:$AD$8=P$9)*'3. NH dat CI theo HDDG'!$F36:$AD36*'3. NH dat CI theo HDDG'!$F$9:$AD$9)/SUMIF('3. NH dat CI theo HDDG'!$F$8:$AD$8,P$9,'3. NH dat CI theo HDDG'!$F$9:$AD$9)</f>
        <v>83.333333333333329</v>
      </c>
      <c r="Q36" s="48" cm="1">
        <f t="array" ref="Q36">SUMPRODUCT(('3. NH dat CI theo HDDG'!$F$8:$AD$8=Q$9)*'3. NH dat CI theo HDDG'!$F36:$AD36*'3. NH dat CI theo HDDG'!$F$9:$AD$9)/SUMIF('3. NH dat CI theo HDDG'!$F$8:$AD$8,Q$9,'3. NH dat CI theo HDDG'!$F$9:$AD$9)</f>
        <v>25</v>
      </c>
      <c r="R36" s="48" cm="1">
        <f t="array" ref="R36">SUMPRODUCT(('3. NH dat CI theo HDDG'!$F$8:$AD$8=R$9)*'3. NH dat CI theo HDDG'!$F36:$AD36*'3. NH dat CI theo HDDG'!$F$9:$AD$9)/SUMIF('3. NH dat CI theo HDDG'!$F$8:$AD$8,R$9,'3. NH dat CI theo HDDG'!$F$9:$AD$9)</f>
        <v>50</v>
      </c>
      <c r="S36" s="48" cm="1">
        <f t="array" ref="S36">SUMPRODUCT(('3. NH dat CI theo HDDG'!$F$8:$AD$8=S$9)*'3. NH dat CI theo HDDG'!$F36:$AD36*'3. NH dat CI theo HDDG'!$F$9:$AD$9)/SUMIF('3. NH dat CI theo HDDG'!$F$8:$AD$8,S$9,'3. NH dat CI theo HDDG'!$F$9:$AD$9)</f>
        <v>25</v>
      </c>
      <c r="T36" s="48" cm="1">
        <f t="array" ref="T36">SUMPRODUCT(('3. NH dat CI theo HDDG'!$F$8:$AD$8=T$9)*'3. NH dat CI theo HDDG'!$F36:$AD36*'3. NH dat CI theo HDDG'!$F$9:$AD$9)/SUMIF('3. NH dat CI theo HDDG'!$F$8:$AD$8,T$9,'3. NH dat CI theo HDDG'!$F$9:$AD$9)</f>
        <v>100</v>
      </c>
      <c r="U36" s="48" cm="1">
        <f t="array" ref="U36">SUMPRODUCT(('3. NH dat CI theo HDDG'!$F$8:$AD$8=U$9)*'3. NH dat CI theo HDDG'!$F36:$AD36*'3. NH dat CI theo HDDG'!$F$9:$AD$9)/SUMIF('3. NH dat CI theo HDDG'!$F$8:$AD$8,U$9,'3. NH dat CI theo HDDG'!$F$9:$AD$9)</f>
        <v>100</v>
      </c>
      <c r="V36" s="48" cm="1">
        <f t="array" ref="V36">SUMPRODUCT(('3. NH dat CI theo HDDG'!$F$8:$AD$8=V$9)*'3. NH dat CI theo HDDG'!$F36:$AD36*'3. NH dat CI theo HDDG'!$F$9:$AD$9)/SUMIF('3. NH dat CI theo HDDG'!$F$8:$AD$8,V$9,'3. NH dat CI theo HDDG'!$F$9:$AD$9)</f>
        <v>25</v>
      </c>
      <c r="W36" s="25">
        <f t="shared" si="1"/>
        <v>17</v>
      </c>
      <c r="X36" s="25">
        <f t="shared" si="2"/>
        <v>6</v>
      </c>
      <c r="Y36" s="25">
        <f t="shared" si="3"/>
        <v>4</v>
      </c>
      <c r="Z36" s="25">
        <f t="shared" si="4"/>
        <v>0</v>
      </c>
      <c r="AA36" s="25">
        <f t="shared" si="5"/>
        <v>3</v>
      </c>
      <c r="AB36" s="25">
        <f t="shared" si="6"/>
        <v>4</v>
      </c>
      <c r="AC36" s="49">
        <f t="shared" si="7"/>
        <v>35.294117647058826</v>
      </c>
      <c r="AD36" s="49">
        <f t="shared" si="8"/>
        <v>23.52941176470588</v>
      </c>
      <c r="AE36" s="49">
        <f t="shared" si="9"/>
        <v>0</v>
      </c>
      <c r="AF36" s="49">
        <f t="shared" si="10"/>
        <v>17.647058823529413</v>
      </c>
      <c r="AG36" s="49">
        <f t="shared" si="11"/>
        <v>23.52941176470588</v>
      </c>
    </row>
    <row r="37" spans="1:33" s="26" customFormat="1" ht="44" customHeight="1" x14ac:dyDescent="0.35">
      <c r="A37" s="66">
        <v>28</v>
      </c>
      <c r="B37" s="66">
        <v>665696</v>
      </c>
      <c r="C37" s="66" t="s">
        <v>74</v>
      </c>
      <c r="D37" s="67" t="d">
        <v>2000-01-15</v>
      </c>
      <c r="E37" s="66" t="s">
        <v>71</v>
      </c>
      <c r="F37" s="48" cm="1">
        <f t="array" ref="F37">SUMPRODUCT(('3. NH dat CI theo HDDG'!$F$8:$AD$8=F$9)*'3. NH dat CI theo HDDG'!$F37:$AD37*'3. NH dat CI theo HDDG'!$F$9:$AD$9)/SUMIF('3. NH dat CI theo HDDG'!$F$8:$AD$8,F$9,'3. NH dat CI theo HDDG'!$F$9:$AD$9)</f>
        <v>50</v>
      </c>
      <c r="G37" s="48" cm="1">
        <f t="array" ref="G37">SUMPRODUCT(('3. NH dat CI theo HDDG'!$F$8:$AD$8=G$9)*'3. NH dat CI theo HDDG'!$F37:$AD37*'3. NH dat CI theo HDDG'!$F$9:$AD$9)/SUMIF('3. NH dat CI theo HDDG'!$F$8:$AD$8,G$9,'3. NH dat CI theo HDDG'!$F$9:$AD$9)</f>
        <v>50</v>
      </c>
      <c r="H37" s="48" cm="1">
        <f t="array" ref="H37">SUMPRODUCT(('3. NH dat CI theo HDDG'!$F$8:$AD$8=H$9)*'3. NH dat CI theo HDDG'!$F37:$AD37*'3. NH dat CI theo HDDG'!$F$9:$AD$9)/SUMIF('3. NH dat CI theo HDDG'!$F$8:$AD$8,H$9,'3. NH dat CI theo HDDG'!$F$9:$AD$9)</f>
        <v>100</v>
      </c>
      <c r="I37" s="48" cm="1">
        <f t="array" ref="I37">SUMPRODUCT(('3. NH dat CI theo HDDG'!$F$8:$AD$8=I$9)*'3. NH dat CI theo HDDG'!$F37:$AD37*'3. NH dat CI theo HDDG'!$F$9:$AD$9)/SUMIF('3. NH dat CI theo HDDG'!$F$8:$AD$8,I$9,'3. NH dat CI theo HDDG'!$F$9:$AD$9)</f>
        <v>86.665999999999997</v>
      </c>
      <c r="J37" s="48" cm="1">
        <f t="array" ref="J37">SUMPRODUCT(('3. NH dat CI theo HDDG'!$F$8:$AD$8=J$9)*'3. NH dat CI theo HDDG'!$F37:$AD37*'3. NH dat CI theo HDDG'!$F$9:$AD$9)/SUMIF('3. NH dat CI theo HDDG'!$F$8:$AD$8,J$9,'3. NH dat CI theo HDDG'!$F$9:$AD$9)</f>
        <v>78.571428571428569</v>
      </c>
      <c r="K37" s="48" cm="1">
        <f t="array" ref="K37">SUMPRODUCT(('3. NH dat CI theo HDDG'!$F$8:$AD$8=K$9)*'3. NH dat CI theo HDDG'!$F37:$AD37*'3. NH dat CI theo HDDG'!$F$9:$AD$9)/SUMIF('3. NH dat CI theo HDDG'!$F$8:$AD$8,K$9,'3. NH dat CI theo HDDG'!$F$9:$AD$9)</f>
        <v>49.998000000000005</v>
      </c>
      <c r="L37" s="48" cm="1">
        <f t="array" ref="L37">SUMPRODUCT(('3. NH dat CI theo HDDG'!$F$8:$AD$8=L$9)*'3. NH dat CI theo HDDG'!$F37:$AD37*'3. NH dat CI theo HDDG'!$F$9:$AD$9)/SUMIF('3. NH dat CI theo HDDG'!$F$8:$AD$8,L$9,'3. NH dat CI theo HDDG'!$F$9:$AD$9)</f>
        <v>62.502499999999998</v>
      </c>
      <c r="M37" s="48" cm="1">
        <f t="array" ref="M37">SUMPRODUCT(('3. NH dat CI theo HDDG'!$F$8:$AD$8=M$9)*'3. NH dat CI theo HDDG'!$F37:$AD37*'3. NH dat CI theo HDDG'!$F$9:$AD$9)/SUMIF('3. NH dat CI theo HDDG'!$F$8:$AD$8,M$9,'3. NH dat CI theo HDDG'!$F$9:$AD$9)</f>
        <v>78.571428571428569</v>
      </c>
      <c r="N37" s="48" cm="1">
        <f t="array" ref="N37">SUMPRODUCT(('3. NH dat CI theo HDDG'!$F$8:$AD$8=N$9)*'3. NH dat CI theo HDDG'!$F37:$AD37*'3. NH dat CI theo HDDG'!$F$9:$AD$9)/SUMIF('3. NH dat CI theo HDDG'!$F$8:$AD$8,N$9,'3. NH dat CI theo HDDG'!$F$9:$AD$9)</f>
        <v>50</v>
      </c>
      <c r="O37" s="48" cm="1">
        <f t="array" ref="O37">SUMPRODUCT(('3. NH dat CI theo HDDG'!$F$8:$AD$8=O$9)*'3. NH dat CI theo HDDG'!$F37:$AD37*'3. NH dat CI theo HDDG'!$F$9:$AD$9)/SUMIF('3. NH dat CI theo HDDG'!$F$8:$AD$8,O$9,'3. NH dat CI theo HDDG'!$F$9:$AD$9)</f>
        <v>33.333333333333336</v>
      </c>
      <c r="P37" s="48" cm="1">
        <f t="array" ref="P37">SUMPRODUCT(('3. NH dat CI theo HDDG'!$F$8:$AD$8=P$9)*'3. NH dat CI theo HDDG'!$F37:$AD37*'3. NH dat CI theo HDDG'!$F$9:$AD$9)/SUMIF('3. NH dat CI theo HDDG'!$F$8:$AD$8,P$9,'3. NH dat CI theo HDDG'!$F$9:$AD$9)</f>
        <v>83.333333333333329</v>
      </c>
      <c r="Q37" s="48" cm="1">
        <f t="array" ref="Q37">SUMPRODUCT(('3. NH dat CI theo HDDG'!$F$8:$AD$8=Q$9)*'3. NH dat CI theo HDDG'!$F37:$AD37*'3. NH dat CI theo HDDG'!$F$9:$AD$9)/SUMIF('3. NH dat CI theo HDDG'!$F$8:$AD$8,Q$9,'3. NH dat CI theo HDDG'!$F$9:$AD$9)</f>
        <v>50</v>
      </c>
      <c r="R37" s="48" cm="1">
        <f t="array" ref="R37">SUMPRODUCT(('3. NH dat CI theo HDDG'!$F$8:$AD$8=R$9)*'3. NH dat CI theo HDDG'!$F37:$AD37*'3. NH dat CI theo HDDG'!$F$9:$AD$9)/SUMIF('3. NH dat CI theo HDDG'!$F$8:$AD$8,R$9,'3. NH dat CI theo HDDG'!$F$9:$AD$9)</f>
        <v>100</v>
      </c>
      <c r="S37" s="48" cm="1">
        <f t="array" ref="S37">SUMPRODUCT(('3. NH dat CI theo HDDG'!$F$8:$AD$8=S$9)*'3. NH dat CI theo HDDG'!$F37:$AD37*'3. NH dat CI theo HDDG'!$F$9:$AD$9)/SUMIF('3. NH dat CI theo HDDG'!$F$8:$AD$8,S$9,'3. NH dat CI theo HDDG'!$F$9:$AD$9)</f>
        <v>25</v>
      </c>
      <c r="T37" s="48" cm="1">
        <f t="array" ref="T37">SUMPRODUCT(('3. NH dat CI theo HDDG'!$F$8:$AD$8=T$9)*'3. NH dat CI theo HDDG'!$F37:$AD37*'3. NH dat CI theo HDDG'!$F$9:$AD$9)/SUMIF('3. NH dat CI theo HDDG'!$F$8:$AD$8,T$9,'3. NH dat CI theo HDDG'!$F$9:$AD$9)</f>
        <v>50</v>
      </c>
      <c r="U37" s="48" cm="1">
        <f t="array" ref="U37">SUMPRODUCT(('3. NH dat CI theo HDDG'!$F$8:$AD$8=U$9)*'3. NH dat CI theo HDDG'!$F37:$AD37*'3. NH dat CI theo HDDG'!$F$9:$AD$9)/SUMIF('3. NH dat CI theo HDDG'!$F$8:$AD$8,U$9,'3. NH dat CI theo HDDG'!$F$9:$AD$9)</f>
        <v>75</v>
      </c>
      <c r="V37" s="48" cm="1">
        <f t="array" ref="V37">SUMPRODUCT(('3. NH dat CI theo HDDG'!$F$8:$AD$8=V$9)*'3. NH dat CI theo HDDG'!$F37:$AD37*'3. NH dat CI theo HDDG'!$F$9:$AD$9)/SUMIF('3. NH dat CI theo HDDG'!$F$8:$AD$8,V$9,'3. NH dat CI theo HDDG'!$F$9:$AD$9)</f>
        <v>50</v>
      </c>
      <c r="W37" s="25">
        <f t="shared" si="1"/>
        <v>17</v>
      </c>
      <c r="X37" s="25">
        <f t="shared" si="2"/>
        <v>2</v>
      </c>
      <c r="Y37" s="25">
        <f t="shared" si="3"/>
        <v>7</v>
      </c>
      <c r="Z37" s="25">
        <f t="shared" si="4"/>
        <v>1</v>
      </c>
      <c r="AA37" s="25">
        <f t="shared" si="5"/>
        <v>4</v>
      </c>
      <c r="AB37" s="25">
        <f t="shared" si="6"/>
        <v>3</v>
      </c>
      <c r="AC37" s="49">
        <f t="shared" si="7"/>
        <v>11.76470588235294</v>
      </c>
      <c r="AD37" s="49">
        <f t="shared" si="8"/>
        <v>41.17647058823529</v>
      </c>
      <c r="AE37" s="49">
        <f t="shared" si="9"/>
        <v>5.8823529411764701</v>
      </c>
      <c r="AF37" s="49">
        <f t="shared" si="10"/>
        <v>23.52941176470588</v>
      </c>
      <c r="AG37" s="49">
        <f t="shared" si="11"/>
        <v>17.647058823529413</v>
      </c>
    </row>
    <row r="38" spans="1:33" s="26" customFormat="1" ht="44" customHeight="1" x14ac:dyDescent="0.35">
      <c r="A38" s="66">
        <v>29</v>
      </c>
      <c r="B38" s="66">
        <v>665697</v>
      </c>
      <c r="C38" s="66" t="s">
        <v>75</v>
      </c>
      <c r="D38" s="67" t="d">
        <v>2000-01-16</v>
      </c>
      <c r="E38" s="66" t="s">
        <v>71</v>
      </c>
      <c r="F38" s="48" cm="1">
        <f t="array" ref="F38">SUMPRODUCT(('3. NH dat CI theo HDDG'!$F$8:$AD$8=F$9)*'3. NH dat CI theo HDDG'!$F38:$AD38*'3. NH dat CI theo HDDG'!$F$9:$AD$9)/SUMIF('3. NH dat CI theo HDDG'!$F$8:$AD$8,F$9,'3. NH dat CI theo HDDG'!$F$9:$AD$9)</f>
        <v>100</v>
      </c>
      <c r="G38" s="48" cm="1">
        <f t="array" ref="G38">SUMPRODUCT(('3. NH dat CI theo HDDG'!$F$8:$AD$8=G$9)*'3. NH dat CI theo HDDG'!$F38:$AD38*'3. NH dat CI theo HDDG'!$F$9:$AD$9)/SUMIF('3. NH dat CI theo HDDG'!$F$8:$AD$8,G$9,'3. NH dat CI theo HDDG'!$F$9:$AD$9)</f>
        <v>50</v>
      </c>
      <c r="H38" s="48" cm="1">
        <f t="array" ref="H38">SUMPRODUCT(('3. NH dat CI theo HDDG'!$F$8:$AD$8=H$9)*'3. NH dat CI theo HDDG'!$F38:$AD38*'3. NH dat CI theo HDDG'!$F$9:$AD$9)/SUMIF('3. NH dat CI theo HDDG'!$F$8:$AD$8,H$9,'3. NH dat CI theo HDDG'!$F$9:$AD$9)</f>
        <v>50</v>
      </c>
      <c r="I38" s="48" cm="1">
        <f t="array" ref="I38">SUMPRODUCT(('3. NH dat CI theo HDDG'!$F$8:$AD$8=I$9)*'3. NH dat CI theo HDDG'!$F38:$AD38*'3. NH dat CI theo HDDG'!$F$9:$AD$9)/SUMIF('3. NH dat CI theo HDDG'!$F$8:$AD$8,I$9,'3. NH dat CI theo HDDG'!$F$9:$AD$9)</f>
        <v>76.665999999999997</v>
      </c>
      <c r="J38" s="48" cm="1">
        <f t="array" ref="J38">SUMPRODUCT(('3. NH dat CI theo HDDG'!$F$8:$AD$8=J$9)*'3. NH dat CI theo HDDG'!$F38:$AD38*'3. NH dat CI theo HDDG'!$F$9:$AD$9)/SUMIF('3. NH dat CI theo HDDG'!$F$8:$AD$8,J$9,'3. NH dat CI theo HDDG'!$F$9:$AD$9)</f>
        <v>96.428571428571431</v>
      </c>
      <c r="K38" s="48" cm="1">
        <f t="array" ref="K38">SUMPRODUCT(('3. NH dat CI theo HDDG'!$F$8:$AD$8=K$9)*'3. NH dat CI theo HDDG'!$F38:$AD38*'3. NH dat CI theo HDDG'!$F$9:$AD$9)/SUMIF('3. NH dat CI theo HDDG'!$F$8:$AD$8,K$9,'3. NH dat CI theo HDDG'!$F$9:$AD$9)</f>
        <v>89.998000000000005</v>
      </c>
      <c r="L38" s="48" cm="1">
        <f t="array" ref="L38">SUMPRODUCT(('3. NH dat CI theo HDDG'!$F$8:$AD$8=L$9)*'3. NH dat CI theo HDDG'!$F38:$AD38*'3. NH dat CI theo HDDG'!$F$9:$AD$9)/SUMIF('3. NH dat CI theo HDDG'!$F$8:$AD$8,L$9,'3. NH dat CI theo HDDG'!$F$9:$AD$9)</f>
        <v>75.002499999999998</v>
      </c>
      <c r="M38" s="48" cm="1">
        <f t="array" ref="M38">SUMPRODUCT(('3. NH dat CI theo HDDG'!$F$8:$AD$8=M$9)*'3. NH dat CI theo HDDG'!$F38:$AD38*'3. NH dat CI theo HDDG'!$F$9:$AD$9)/SUMIF('3. NH dat CI theo HDDG'!$F$8:$AD$8,M$9,'3. NH dat CI theo HDDG'!$F$9:$AD$9)</f>
        <v>53.571428571428569</v>
      </c>
      <c r="N38" s="48" cm="1">
        <f t="array" ref="N38">SUMPRODUCT(('3. NH dat CI theo HDDG'!$F$8:$AD$8=N$9)*'3. NH dat CI theo HDDG'!$F38:$AD38*'3. NH dat CI theo HDDG'!$F$9:$AD$9)/SUMIF('3. NH dat CI theo HDDG'!$F$8:$AD$8,N$9,'3. NH dat CI theo HDDG'!$F$9:$AD$9)</f>
        <v>100</v>
      </c>
      <c r="O38" s="48" cm="1">
        <f t="array" ref="O38">SUMPRODUCT(('3. NH dat CI theo HDDG'!$F$8:$AD$8=O$9)*'3. NH dat CI theo HDDG'!$F38:$AD38*'3. NH dat CI theo HDDG'!$F$9:$AD$9)/SUMIF('3. NH dat CI theo HDDG'!$F$8:$AD$8,O$9,'3. NH dat CI theo HDDG'!$F$9:$AD$9)</f>
        <v>50</v>
      </c>
      <c r="P38" s="48" cm="1">
        <f t="array" ref="P38">SUMPRODUCT(('3. NH dat CI theo HDDG'!$F$8:$AD$8=P$9)*'3. NH dat CI theo HDDG'!$F38:$AD38*'3. NH dat CI theo HDDG'!$F$9:$AD$9)/SUMIF('3. NH dat CI theo HDDG'!$F$8:$AD$8,P$9,'3. NH dat CI theo HDDG'!$F$9:$AD$9)</f>
        <v>83.333333333333329</v>
      </c>
      <c r="Q38" s="48" cm="1">
        <f t="array" ref="Q38">SUMPRODUCT(('3. NH dat CI theo HDDG'!$F$8:$AD$8=Q$9)*'3. NH dat CI theo HDDG'!$F38:$AD38*'3. NH dat CI theo HDDG'!$F$9:$AD$9)/SUMIF('3. NH dat CI theo HDDG'!$F$8:$AD$8,Q$9,'3. NH dat CI theo HDDG'!$F$9:$AD$9)</f>
        <v>50</v>
      </c>
      <c r="R38" s="48" cm="1">
        <f t="array" ref="R38">SUMPRODUCT(('3. NH dat CI theo HDDG'!$F$8:$AD$8=R$9)*'3. NH dat CI theo HDDG'!$F38:$AD38*'3. NH dat CI theo HDDG'!$F$9:$AD$9)/SUMIF('3. NH dat CI theo HDDG'!$F$8:$AD$8,R$9,'3. NH dat CI theo HDDG'!$F$9:$AD$9)</f>
        <v>50</v>
      </c>
      <c r="S38" s="48" cm="1">
        <f t="array" ref="S38">SUMPRODUCT(('3. NH dat CI theo HDDG'!$F$8:$AD$8=S$9)*'3. NH dat CI theo HDDG'!$F38:$AD38*'3. NH dat CI theo HDDG'!$F$9:$AD$9)/SUMIF('3. NH dat CI theo HDDG'!$F$8:$AD$8,S$9,'3. NH dat CI theo HDDG'!$F$9:$AD$9)</f>
        <v>25</v>
      </c>
      <c r="T38" s="48" cm="1">
        <f t="array" ref="T38">SUMPRODUCT(('3. NH dat CI theo HDDG'!$F$8:$AD$8=T$9)*'3. NH dat CI theo HDDG'!$F38:$AD38*'3. NH dat CI theo HDDG'!$F$9:$AD$9)/SUMIF('3. NH dat CI theo HDDG'!$F$8:$AD$8,T$9,'3. NH dat CI theo HDDG'!$F$9:$AD$9)</f>
        <v>50</v>
      </c>
      <c r="U38" s="48" cm="1">
        <f t="array" ref="U38">SUMPRODUCT(('3. NH dat CI theo HDDG'!$F$8:$AD$8=U$9)*'3. NH dat CI theo HDDG'!$F38:$AD38*'3. NH dat CI theo HDDG'!$F$9:$AD$9)/SUMIF('3. NH dat CI theo HDDG'!$F$8:$AD$8,U$9,'3. NH dat CI theo HDDG'!$F$9:$AD$9)</f>
        <v>100</v>
      </c>
      <c r="V38" s="48" cm="1">
        <f t="array" ref="V38">SUMPRODUCT(('3. NH dat CI theo HDDG'!$F$8:$AD$8=V$9)*'3. NH dat CI theo HDDG'!$F38:$AD38*'3. NH dat CI theo HDDG'!$F$9:$AD$9)/SUMIF('3. NH dat CI theo HDDG'!$F$8:$AD$8,V$9,'3. NH dat CI theo HDDG'!$F$9:$AD$9)</f>
        <v>50</v>
      </c>
      <c r="W38" s="25">
        <f t="shared" si="1"/>
        <v>17</v>
      </c>
      <c r="X38" s="25">
        <f t="shared" si="2"/>
        <v>1</v>
      </c>
      <c r="Y38" s="25">
        <f t="shared" si="3"/>
        <v>8</v>
      </c>
      <c r="Z38" s="25">
        <f t="shared" si="4"/>
        <v>0</v>
      </c>
      <c r="AA38" s="25">
        <f t="shared" si="5"/>
        <v>3</v>
      </c>
      <c r="AB38" s="25">
        <f t="shared" si="6"/>
        <v>5</v>
      </c>
      <c r="AC38" s="49">
        <f t="shared" si="7"/>
        <v>5.8823529411764701</v>
      </c>
      <c r="AD38" s="49">
        <f t="shared" si="8"/>
        <v>47.058823529411761</v>
      </c>
      <c r="AE38" s="49">
        <f t="shared" si="9"/>
        <v>0</v>
      </c>
      <c r="AF38" s="49">
        <f t="shared" si="10"/>
        <v>17.647058823529413</v>
      </c>
      <c r="AG38" s="49">
        <f t="shared" si="11"/>
        <v>29.411764705882355</v>
      </c>
    </row>
    <row r="39" spans="1:33" s="26" customFormat="1" ht="44" customHeight="1" x14ac:dyDescent="0.35">
      <c r="A39" s="66">
        <v>30</v>
      </c>
      <c r="B39" s="66">
        <v>665698</v>
      </c>
      <c r="C39" s="66" t="s">
        <v>76</v>
      </c>
      <c r="D39" s="67" t="d">
        <v>2000-01-17</v>
      </c>
      <c r="E39" s="66" t="s">
        <v>71</v>
      </c>
      <c r="F39" s="48" cm="1">
        <f t="array" ref="F39">SUMPRODUCT(('3. NH dat CI theo HDDG'!$F$8:$AD$8=F$9)*'3. NH dat CI theo HDDG'!$F39:$AD39*'3. NH dat CI theo HDDG'!$F$9:$AD$9)/SUMIF('3. NH dat CI theo HDDG'!$F$8:$AD$8,F$9,'3. NH dat CI theo HDDG'!$F$9:$AD$9)</f>
        <v>75</v>
      </c>
      <c r="G39" s="48" cm="1">
        <f t="array" ref="G39">SUMPRODUCT(('3. NH dat CI theo HDDG'!$F$8:$AD$8=G$9)*'3. NH dat CI theo HDDG'!$F39:$AD39*'3. NH dat CI theo HDDG'!$F$9:$AD$9)/SUMIF('3. NH dat CI theo HDDG'!$F$8:$AD$8,G$9,'3. NH dat CI theo HDDG'!$F$9:$AD$9)</f>
        <v>50</v>
      </c>
      <c r="H39" s="48" cm="1">
        <f t="array" ref="H39">SUMPRODUCT(('3. NH dat CI theo HDDG'!$F$8:$AD$8=H$9)*'3. NH dat CI theo HDDG'!$F39:$AD39*'3. NH dat CI theo HDDG'!$F$9:$AD$9)/SUMIF('3. NH dat CI theo HDDG'!$F$8:$AD$8,H$9,'3. NH dat CI theo HDDG'!$F$9:$AD$9)</f>
        <v>100</v>
      </c>
      <c r="I39" s="48" cm="1">
        <f t="array" ref="I39">SUMPRODUCT(('3. NH dat CI theo HDDG'!$F$8:$AD$8=I$9)*'3. NH dat CI theo HDDG'!$F39:$AD39*'3. NH dat CI theo HDDG'!$F$9:$AD$9)/SUMIF('3. NH dat CI theo HDDG'!$F$8:$AD$8,I$9,'3. NH dat CI theo HDDG'!$F$9:$AD$9)</f>
        <v>100</v>
      </c>
      <c r="J39" s="48" cm="1">
        <f t="array" ref="J39">SUMPRODUCT(('3. NH dat CI theo HDDG'!$F$8:$AD$8=J$9)*'3. NH dat CI theo HDDG'!$F39:$AD39*'3. NH dat CI theo HDDG'!$F$9:$AD$9)/SUMIF('3. NH dat CI theo HDDG'!$F$8:$AD$8,J$9,'3. NH dat CI theo HDDG'!$F$9:$AD$9)</f>
        <v>57.142857142857146</v>
      </c>
      <c r="K39" s="48" cm="1">
        <f t="array" ref="K39">SUMPRODUCT(('3. NH dat CI theo HDDG'!$F$8:$AD$8=K$9)*'3. NH dat CI theo HDDG'!$F39:$AD39*'3. NH dat CI theo HDDG'!$F$9:$AD$9)/SUMIF('3. NH dat CI theo HDDG'!$F$8:$AD$8,K$9,'3. NH dat CI theo HDDG'!$F$9:$AD$9)</f>
        <v>80</v>
      </c>
      <c r="L39" s="48" cm="1">
        <f t="array" ref="L39">SUMPRODUCT(('3. NH dat CI theo HDDG'!$F$8:$AD$8=L$9)*'3. NH dat CI theo HDDG'!$F39:$AD39*'3. NH dat CI theo HDDG'!$F$9:$AD$9)/SUMIF('3. NH dat CI theo HDDG'!$F$8:$AD$8,L$9,'3. NH dat CI theo HDDG'!$F$9:$AD$9)</f>
        <v>43.747500000000002</v>
      </c>
      <c r="M39" s="48" cm="1">
        <f t="array" ref="M39">SUMPRODUCT(('3. NH dat CI theo HDDG'!$F$8:$AD$8=M$9)*'3. NH dat CI theo HDDG'!$F39:$AD39*'3. NH dat CI theo HDDG'!$F$9:$AD$9)/SUMIF('3. NH dat CI theo HDDG'!$F$8:$AD$8,M$9,'3. NH dat CI theo HDDG'!$F$9:$AD$9)</f>
        <v>57.142857142857146</v>
      </c>
      <c r="N39" s="48" cm="1">
        <f t="array" ref="N39">SUMPRODUCT(('3. NH dat CI theo HDDG'!$F$8:$AD$8=N$9)*'3. NH dat CI theo HDDG'!$F39:$AD39*'3. NH dat CI theo HDDG'!$F$9:$AD$9)/SUMIF('3. NH dat CI theo HDDG'!$F$8:$AD$8,N$9,'3. NH dat CI theo HDDG'!$F$9:$AD$9)</f>
        <v>100</v>
      </c>
      <c r="O39" s="48" cm="1">
        <f t="array" ref="O39">SUMPRODUCT(('3. NH dat CI theo HDDG'!$F$8:$AD$8=O$9)*'3. NH dat CI theo HDDG'!$F39:$AD39*'3. NH dat CI theo HDDG'!$F$9:$AD$9)/SUMIF('3. NH dat CI theo HDDG'!$F$8:$AD$8,O$9,'3. NH dat CI theo HDDG'!$F$9:$AD$9)</f>
        <v>50</v>
      </c>
      <c r="P39" s="48" cm="1">
        <f t="array" ref="P39">SUMPRODUCT(('3. NH dat CI theo HDDG'!$F$8:$AD$8=P$9)*'3. NH dat CI theo HDDG'!$F39:$AD39*'3. NH dat CI theo HDDG'!$F$9:$AD$9)/SUMIF('3. NH dat CI theo HDDG'!$F$8:$AD$8,P$9,'3. NH dat CI theo HDDG'!$F$9:$AD$9)</f>
        <v>50</v>
      </c>
      <c r="Q39" s="48" cm="1">
        <f t="array" ref="Q39">SUMPRODUCT(('3. NH dat CI theo HDDG'!$F$8:$AD$8=Q$9)*'3. NH dat CI theo HDDG'!$F39:$AD39*'3. NH dat CI theo HDDG'!$F$9:$AD$9)/SUMIF('3. NH dat CI theo HDDG'!$F$8:$AD$8,Q$9,'3. NH dat CI theo HDDG'!$F$9:$AD$9)</f>
        <v>100</v>
      </c>
      <c r="R39" s="48" cm="1">
        <f t="array" ref="R39">SUMPRODUCT(('3. NH dat CI theo HDDG'!$F$8:$AD$8=R$9)*'3. NH dat CI theo HDDG'!$F39:$AD39*'3. NH dat CI theo HDDG'!$F$9:$AD$9)/SUMIF('3. NH dat CI theo HDDG'!$F$8:$AD$8,R$9,'3. NH dat CI theo HDDG'!$F$9:$AD$9)</f>
        <v>50</v>
      </c>
      <c r="S39" s="48" cm="1">
        <f t="array" ref="S39">SUMPRODUCT(('3. NH dat CI theo HDDG'!$F$8:$AD$8=S$9)*'3. NH dat CI theo HDDG'!$F39:$AD39*'3. NH dat CI theo HDDG'!$F$9:$AD$9)/SUMIF('3. NH dat CI theo HDDG'!$F$8:$AD$8,S$9,'3. NH dat CI theo HDDG'!$F$9:$AD$9)</f>
        <v>50</v>
      </c>
      <c r="T39" s="48" cm="1">
        <f t="array" ref="T39">SUMPRODUCT(('3. NH dat CI theo HDDG'!$F$8:$AD$8=T$9)*'3. NH dat CI theo HDDG'!$F39:$AD39*'3. NH dat CI theo HDDG'!$F$9:$AD$9)/SUMIF('3. NH dat CI theo HDDG'!$F$8:$AD$8,T$9,'3. NH dat CI theo HDDG'!$F$9:$AD$9)</f>
        <v>100</v>
      </c>
      <c r="U39" s="48" cm="1">
        <f t="array" ref="U39">SUMPRODUCT(('3. NH dat CI theo HDDG'!$F$8:$AD$8=U$9)*'3. NH dat CI theo HDDG'!$F39:$AD39*'3. NH dat CI theo HDDG'!$F$9:$AD$9)/SUMIF('3. NH dat CI theo HDDG'!$F$8:$AD$8,U$9,'3. NH dat CI theo HDDG'!$F$9:$AD$9)</f>
        <v>50</v>
      </c>
      <c r="V39" s="48" cm="1">
        <f t="array" ref="V39">SUMPRODUCT(('3. NH dat CI theo HDDG'!$F$8:$AD$8=V$9)*'3. NH dat CI theo HDDG'!$F39:$AD39*'3. NH dat CI theo HDDG'!$F$9:$AD$9)/SUMIF('3. NH dat CI theo HDDG'!$F$8:$AD$8,V$9,'3. NH dat CI theo HDDG'!$F$9:$AD$9)</f>
        <v>100</v>
      </c>
      <c r="W39" s="25">
        <f t="shared" si="1"/>
        <v>17</v>
      </c>
      <c r="X39" s="25">
        <f t="shared" si="2"/>
        <v>0</v>
      </c>
      <c r="Y39" s="25">
        <f t="shared" si="3"/>
        <v>7</v>
      </c>
      <c r="Z39" s="25">
        <f t="shared" si="4"/>
        <v>2</v>
      </c>
      <c r="AA39" s="25">
        <f t="shared" si="5"/>
        <v>2</v>
      </c>
      <c r="AB39" s="25">
        <f t="shared" si="6"/>
        <v>6</v>
      </c>
      <c r="AC39" s="49">
        <f t="shared" si="7"/>
        <v>0</v>
      </c>
      <c r="AD39" s="49">
        <f t="shared" si="8"/>
        <v>41.17647058823529</v>
      </c>
      <c r="AE39" s="49">
        <f t="shared" si="9"/>
        <v>11.76470588235294</v>
      </c>
      <c r="AF39" s="49">
        <f t="shared" si="10"/>
        <v>11.76470588235294</v>
      </c>
      <c r="AG39" s="49">
        <f t="shared" si="11"/>
        <v>35.294117647058826</v>
      </c>
    </row>
    <row r="40" spans="1:33" s="26" customFormat="1" ht="44" customHeight="1" x14ac:dyDescent="0.35">
      <c r="A40" s="66">
        <v>31</v>
      </c>
      <c r="B40" s="66">
        <v>665699</v>
      </c>
      <c r="C40" s="66" t="s">
        <v>77</v>
      </c>
      <c r="D40" s="67" t="d">
        <v>2000-01-18</v>
      </c>
      <c r="E40" s="66" t="s">
        <v>71</v>
      </c>
      <c r="F40" s="48" cm="1">
        <f t="array" ref="F40">SUMPRODUCT(('3. NH dat CI theo HDDG'!$F$8:$AD$8=F$9)*'3. NH dat CI theo HDDG'!$F40:$AD40*'3. NH dat CI theo HDDG'!$F$9:$AD$9)/SUMIF('3. NH dat CI theo HDDG'!$F$8:$AD$8,F$9,'3. NH dat CI theo HDDG'!$F$9:$AD$9)</f>
        <v>100</v>
      </c>
      <c r="G40" s="48" cm="1">
        <f t="array" ref="G40">SUMPRODUCT(('3. NH dat CI theo HDDG'!$F$8:$AD$8=G$9)*'3. NH dat CI theo HDDG'!$F40:$AD40*'3. NH dat CI theo HDDG'!$F$9:$AD$9)/SUMIF('3. NH dat CI theo HDDG'!$F$8:$AD$8,G$9,'3. NH dat CI theo HDDG'!$F$9:$AD$9)</f>
        <v>100</v>
      </c>
      <c r="H40" s="48" cm="1">
        <f t="array" ref="H40">SUMPRODUCT(('3. NH dat CI theo HDDG'!$F$8:$AD$8=H$9)*'3. NH dat CI theo HDDG'!$F40:$AD40*'3. NH dat CI theo HDDG'!$F$9:$AD$9)/SUMIF('3. NH dat CI theo HDDG'!$F$8:$AD$8,H$9,'3. NH dat CI theo HDDG'!$F$9:$AD$9)</f>
        <v>50</v>
      </c>
      <c r="I40" s="48" cm="1">
        <f t="array" ref="I40">SUMPRODUCT(('3. NH dat CI theo HDDG'!$F$8:$AD$8=I$9)*'3. NH dat CI theo HDDG'!$F40:$AD40*'3. NH dat CI theo HDDG'!$F$9:$AD$9)/SUMIF('3. NH dat CI theo HDDG'!$F$8:$AD$8,I$9,'3. NH dat CI theo HDDG'!$F$9:$AD$9)</f>
        <v>50</v>
      </c>
      <c r="J40" s="48" cm="1">
        <f t="array" ref="J40">SUMPRODUCT(('3. NH dat CI theo HDDG'!$F$8:$AD$8=J$9)*'3. NH dat CI theo HDDG'!$F40:$AD40*'3. NH dat CI theo HDDG'!$F$9:$AD$9)/SUMIF('3. NH dat CI theo HDDG'!$F$8:$AD$8,J$9,'3. NH dat CI theo HDDG'!$F$9:$AD$9)</f>
        <v>28.571428571428573</v>
      </c>
      <c r="K40" s="48" cm="1">
        <f t="array" ref="K40">SUMPRODUCT(('3. NH dat CI theo HDDG'!$F$8:$AD$8=K$9)*'3. NH dat CI theo HDDG'!$F40:$AD40*'3. NH dat CI theo HDDG'!$F$9:$AD$9)/SUMIF('3. NH dat CI theo HDDG'!$F$8:$AD$8,K$9,'3. NH dat CI theo HDDG'!$F$9:$AD$9)</f>
        <v>40</v>
      </c>
      <c r="L40" s="48" cm="1">
        <f t="array" ref="L40">SUMPRODUCT(('3. NH dat CI theo HDDG'!$F$8:$AD$8=L$9)*'3. NH dat CI theo HDDG'!$F40:$AD40*'3. NH dat CI theo HDDG'!$F$9:$AD$9)/SUMIF('3. NH dat CI theo HDDG'!$F$8:$AD$8,L$9,'3. NH dat CI theo HDDG'!$F$9:$AD$9)</f>
        <v>87.497500000000002</v>
      </c>
      <c r="M40" s="48" cm="1">
        <f t="array" ref="M40">SUMPRODUCT(('3. NH dat CI theo HDDG'!$F$8:$AD$8=M$9)*'3. NH dat CI theo HDDG'!$F40:$AD40*'3. NH dat CI theo HDDG'!$F$9:$AD$9)/SUMIF('3. NH dat CI theo HDDG'!$F$8:$AD$8,M$9,'3. NH dat CI theo HDDG'!$F$9:$AD$9)</f>
        <v>92.857142857142861</v>
      </c>
      <c r="N40" s="48" cm="1">
        <f t="array" ref="N40">SUMPRODUCT(('3. NH dat CI theo HDDG'!$F$8:$AD$8=N$9)*'3. NH dat CI theo HDDG'!$F40:$AD40*'3. NH dat CI theo HDDG'!$F$9:$AD$9)/SUMIF('3. NH dat CI theo HDDG'!$F$8:$AD$8,N$9,'3. NH dat CI theo HDDG'!$F$9:$AD$9)</f>
        <v>100</v>
      </c>
      <c r="O40" s="48" cm="1">
        <f t="array" ref="O40">SUMPRODUCT(('3. NH dat CI theo HDDG'!$F$8:$AD$8=O$9)*'3. NH dat CI theo HDDG'!$F40:$AD40*'3. NH dat CI theo HDDG'!$F$9:$AD$9)/SUMIF('3. NH dat CI theo HDDG'!$F$8:$AD$8,O$9,'3. NH dat CI theo HDDG'!$F$9:$AD$9)</f>
        <v>66.666666666666671</v>
      </c>
      <c r="P40" s="48" cm="1">
        <f t="array" ref="P40">SUMPRODUCT(('3. NH dat CI theo HDDG'!$F$8:$AD$8=P$9)*'3. NH dat CI theo HDDG'!$F40:$AD40*'3. NH dat CI theo HDDG'!$F$9:$AD$9)/SUMIF('3. NH dat CI theo HDDG'!$F$8:$AD$8,P$9,'3. NH dat CI theo HDDG'!$F$9:$AD$9)</f>
        <v>50</v>
      </c>
      <c r="Q40" s="48" cm="1">
        <f t="array" ref="Q40">SUMPRODUCT(('3. NH dat CI theo HDDG'!$F$8:$AD$8=Q$9)*'3. NH dat CI theo HDDG'!$F40:$AD40*'3. NH dat CI theo HDDG'!$F$9:$AD$9)/SUMIF('3. NH dat CI theo HDDG'!$F$8:$AD$8,Q$9,'3. NH dat CI theo HDDG'!$F$9:$AD$9)</f>
        <v>75</v>
      </c>
      <c r="R40" s="48" cm="1">
        <f t="array" ref="R40">SUMPRODUCT(('3. NH dat CI theo HDDG'!$F$8:$AD$8=R$9)*'3. NH dat CI theo HDDG'!$F40:$AD40*'3. NH dat CI theo HDDG'!$F$9:$AD$9)/SUMIF('3. NH dat CI theo HDDG'!$F$8:$AD$8,R$9,'3. NH dat CI theo HDDG'!$F$9:$AD$9)</f>
        <v>100</v>
      </c>
      <c r="S40" s="48" cm="1">
        <f t="array" ref="S40">SUMPRODUCT(('3. NH dat CI theo HDDG'!$F$8:$AD$8=S$9)*'3. NH dat CI theo HDDG'!$F40:$AD40*'3. NH dat CI theo HDDG'!$F$9:$AD$9)/SUMIF('3. NH dat CI theo HDDG'!$F$8:$AD$8,S$9,'3. NH dat CI theo HDDG'!$F$9:$AD$9)</f>
        <v>50</v>
      </c>
      <c r="T40" s="48" cm="1">
        <f t="array" ref="T40">SUMPRODUCT(('3. NH dat CI theo HDDG'!$F$8:$AD$8=T$9)*'3. NH dat CI theo HDDG'!$F40:$AD40*'3. NH dat CI theo HDDG'!$F$9:$AD$9)/SUMIF('3. NH dat CI theo HDDG'!$F$8:$AD$8,T$9,'3. NH dat CI theo HDDG'!$F$9:$AD$9)</f>
        <v>75</v>
      </c>
      <c r="U40" s="48" cm="1">
        <f t="array" ref="U40">SUMPRODUCT(('3. NH dat CI theo HDDG'!$F$8:$AD$8=U$9)*'3. NH dat CI theo HDDG'!$F40:$AD40*'3. NH dat CI theo HDDG'!$F$9:$AD$9)/SUMIF('3. NH dat CI theo HDDG'!$F$8:$AD$8,U$9,'3. NH dat CI theo HDDG'!$F$9:$AD$9)</f>
        <v>25</v>
      </c>
      <c r="V40" s="48" cm="1">
        <f t="array" ref="V40">SUMPRODUCT(('3. NH dat CI theo HDDG'!$F$8:$AD$8=V$9)*'3. NH dat CI theo HDDG'!$F40:$AD40*'3. NH dat CI theo HDDG'!$F$9:$AD$9)/SUMIF('3. NH dat CI theo HDDG'!$F$8:$AD$8,V$9,'3. NH dat CI theo HDDG'!$F$9:$AD$9)</f>
        <v>75</v>
      </c>
      <c r="W40" s="25">
        <f t="shared" si="1"/>
        <v>17</v>
      </c>
      <c r="X40" s="25">
        <f t="shared" si="2"/>
        <v>2</v>
      </c>
      <c r="Y40" s="25">
        <f t="shared" si="3"/>
        <v>5</v>
      </c>
      <c r="Z40" s="25">
        <f t="shared" si="4"/>
        <v>1</v>
      </c>
      <c r="AA40" s="25">
        <f t="shared" si="5"/>
        <v>3</v>
      </c>
      <c r="AB40" s="25">
        <f t="shared" si="6"/>
        <v>6</v>
      </c>
      <c r="AC40" s="49">
        <f t="shared" si="7"/>
        <v>11.76470588235294</v>
      </c>
      <c r="AD40" s="49">
        <f t="shared" si="8"/>
        <v>29.411764705882355</v>
      </c>
      <c r="AE40" s="49">
        <f t="shared" si="9"/>
        <v>5.8823529411764701</v>
      </c>
      <c r="AF40" s="49">
        <f t="shared" si="10"/>
        <v>17.647058823529413</v>
      </c>
      <c r="AG40" s="49">
        <f t="shared" si="11"/>
        <v>35.294117647058826</v>
      </c>
    </row>
    <row r="41" spans="1:33" s="26" customFormat="1" ht="44" customHeight="1" x14ac:dyDescent="0.35">
      <c r="A41" s="66">
        <v>32</v>
      </c>
      <c r="B41" s="66">
        <v>665700</v>
      </c>
      <c r="C41" s="66" t="s">
        <v>78</v>
      </c>
      <c r="D41" s="67" t="d">
        <v>2000-01-19</v>
      </c>
      <c r="E41" s="66" t="s">
        <v>71</v>
      </c>
      <c r="F41" s="48" cm="1">
        <f t="array" ref="F41">SUMPRODUCT(('3. NH dat CI theo HDDG'!$F$8:$AD$8=F$9)*'3. NH dat CI theo HDDG'!$F41:$AD41*'3. NH dat CI theo HDDG'!$F$9:$AD$9)/SUMIF('3. NH dat CI theo HDDG'!$F$8:$AD$8,F$9,'3. NH dat CI theo HDDG'!$F$9:$AD$9)</f>
        <v>50</v>
      </c>
      <c r="G41" s="48" cm="1">
        <f t="array" ref="G41">SUMPRODUCT(('3. NH dat CI theo HDDG'!$F$8:$AD$8=G$9)*'3. NH dat CI theo HDDG'!$F41:$AD41*'3. NH dat CI theo HDDG'!$F$9:$AD$9)/SUMIF('3. NH dat CI theo HDDG'!$F$8:$AD$8,G$9,'3. NH dat CI theo HDDG'!$F$9:$AD$9)</f>
        <v>75</v>
      </c>
      <c r="H41" s="48" cm="1">
        <f t="array" ref="H41">SUMPRODUCT(('3. NH dat CI theo HDDG'!$F$8:$AD$8=H$9)*'3. NH dat CI theo HDDG'!$F41:$AD41*'3. NH dat CI theo HDDG'!$F$9:$AD$9)/SUMIF('3. NH dat CI theo HDDG'!$F$8:$AD$8,H$9,'3. NH dat CI theo HDDG'!$F$9:$AD$9)</f>
        <v>100</v>
      </c>
      <c r="I41" s="48" cm="1">
        <f t="array" ref="I41">SUMPRODUCT(('3. NH dat CI theo HDDG'!$F$8:$AD$8=I$9)*'3. NH dat CI theo HDDG'!$F41:$AD41*'3. NH dat CI theo HDDG'!$F$9:$AD$9)/SUMIF('3. NH dat CI theo HDDG'!$F$8:$AD$8,I$9,'3. NH dat CI theo HDDG'!$F$9:$AD$9)</f>
        <v>46.666000000000004</v>
      </c>
      <c r="J41" s="48" cm="1">
        <f t="array" ref="J41">SUMPRODUCT(('3. NH dat CI theo HDDG'!$F$8:$AD$8=J$9)*'3. NH dat CI theo HDDG'!$F41:$AD41*'3. NH dat CI theo HDDG'!$F$9:$AD$9)/SUMIF('3. NH dat CI theo HDDG'!$F$8:$AD$8,J$9,'3. NH dat CI theo HDDG'!$F$9:$AD$9)</f>
        <v>25</v>
      </c>
      <c r="K41" s="48" cm="1">
        <f t="array" ref="K41">SUMPRODUCT(('3. NH dat CI theo HDDG'!$F$8:$AD$8=K$9)*'3. NH dat CI theo HDDG'!$F41:$AD41*'3. NH dat CI theo HDDG'!$F$9:$AD$9)/SUMIF('3. NH dat CI theo HDDG'!$F$8:$AD$8,K$9,'3. NH dat CI theo HDDG'!$F$9:$AD$9)</f>
        <v>40</v>
      </c>
      <c r="L41" s="48" cm="1">
        <f t="array" ref="L41">SUMPRODUCT(('3. NH dat CI theo HDDG'!$F$8:$AD$8=L$9)*'3. NH dat CI theo HDDG'!$F41:$AD41*'3. NH dat CI theo HDDG'!$F$9:$AD$9)/SUMIF('3. NH dat CI theo HDDG'!$F$8:$AD$8,L$9,'3. NH dat CI theo HDDG'!$F$9:$AD$9)</f>
        <v>87.5</v>
      </c>
      <c r="M41" s="48" cm="1">
        <f t="array" ref="M41">SUMPRODUCT(('3. NH dat CI theo HDDG'!$F$8:$AD$8=M$9)*'3. NH dat CI theo HDDG'!$F41:$AD41*'3. NH dat CI theo HDDG'!$F$9:$AD$9)/SUMIF('3. NH dat CI theo HDDG'!$F$8:$AD$8,M$9,'3. NH dat CI theo HDDG'!$F$9:$AD$9)</f>
        <v>67.857142857142861</v>
      </c>
      <c r="N41" s="48" cm="1">
        <f t="array" ref="N41">SUMPRODUCT(('3. NH dat CI theo HDDG'!$F$8:$AD$8=N$9)*'3. NH dat CI theo HDDG'!$F41:$AD41*'3. NH dat CI theo HDDG'!$F$9:$AD$9)/SUMIF('3. NH dat CI theo HDDG'!$F$8:$AD$8,N$9,'3. NH dat CI theo HDDG'!$F$9:$AD$9)</f>
        <v>100</v>
      </c>
      <c r="O41" s="48" cm="1">
        <f t="array" ref="O41">SUMPRODUCT(('3. NH dat CI theo HDDG'!$F$8:$AD$8=O$9)*'3. NH dat CI theo HDDG'!$F41:$AD41*'3. NH dat CI theo HDDG'!$F$9:$AD$9)/SUMIF('3. NH dat CI theo HDDG'!$F$8:$AD$8,O$9,'3. NH dat CI theo HDDG'!$F$9:$AD$9)</f>
        <v>100</v>
      </c>
      <c r="P41" s="48" cm="1">
        <f t="array" ref="P41">SUMPRODUCT(('3. NH dat CI theo HDDG'!$F$8:$AD$8=P$9)*'3. NH dat CI theo HDDG'!$F41:$AD41*'3. NH dat CI theo HDDG'!$F$9:$AD$9)/SUMIF('3. NH dat CI theo HDDG'!$F$8:$AD$8,P$9,'3. NH dat CI theo HDDG'!$F$9:$AD$9)</f>
        <v>33.333333333333336</v>
      </c>
      <c r="Q41" s="48" cm="1">
        <f t="array" ref="Q41">SUMPRODUCT(('3. NH dat CI theo HDDG'!$F$8:$AD$8=Q$9)*'3. NH dat CI theo HDDG'!$F41:$AD41*'3. NH dat CI theo HDDG'!$F$9:$AD$9)/SUMIF('3. NH dat CI theo HDDG'!$F$8:$AD$8,Q$9,'3. NH dat CI theo HDDG'!$F$9:$AD$9)</f>
        <v>100</v>
      </c>
      <c r="R41" s="48" cm="1">
        <f t="array" ref="R41">SUMPRODUCT(('3. NH dat CI theo HDDG'!$F$8:$AD$8=R$9)*'3. NH dat CI theo HDDG'!$F41:$AD41*'3. NH dat CI theo HDDG'!$F$9:$AD$9)/SUMIF('3. NH dat CI theo HDDG'!$F$8:$AD$8,R$9,'3. NH dat CI theo HDDG'!$F$9:$AD$9)</f>
        <v>75</v>
      </c>
      <c r="S41" s="48" cm="1">
        <f t="array" ref="S41">SUMPRODUCT(('3. NH dat CI theo HDDG'!$F$8:$AD$8=S$9)*'3. NH dat CI theo HDDG'!$F41:$AD41*'3. NH dat CI theo HDDG'!$F$9:$AD$9)/SUMIF('3. NH dat CI theo HDDG'!$F$8:$AD$8,S$9,'3. NH dat CI theo HDDG'!$F$9:$AD$9)</f>
        <v>100</v>
      </c>
      <c r="T41" s="48" cm="1">
        <f t="array" ref="T41">SUMPRODUCT(('3. NH dat CI theo HDDG'!$F$8:$AD$8=T$9)*'3. NH dat CI theo HDDG'!$F41:$AD41*'3. NH dat CI theo HDDG'!$F$9:$AD$9)/SUMIF('3. NH dat CI theo HDDG'!$F$8:$AD$8,T$9,'3. NH dat CI theo HDDG'!$F$9:$AD$9)</f>
        <v>100</v>
      </c>
      <c r="U41" s="48" cm="1">
        <f t="array" ref="U41">SUMPRODUCT(('3. NH dat CI theo HDDG'!$F$8:$AD$8=U$9)*'3. NH dat CI theo HDDG'!$F41:$AD41*'3. NH dat CI theo HDDG'!$F$9:$AD$9)/SUMIF('3. NH dat CI theo HDDG'!$F$8:$AD$8,U$9,'3. NH dat CI theo HDDG'!$F$9:$AD$9)</f>
        <v>100</v>
      </c>
      <c r="V41" s="48" cm="1">
        <f t="array" ref="V41">SUMPRODUCT(('3. NH dat CI theo HDDG'!$F$8:$AD$8=V$9)*'3. NH dat CI theo HDDG'!$F41:$AD41*'3. NH dat CI theo HDDG'!$F$9:$AD$9)/SUMIF('3. NH dat CI theo HDDG'!$F$8:$AD$8,V$9,'3. NH dat CI theo HDDG'!$F$9:$AD$9)</f>
        <v>100</v>
      </c>
      <c r="W41" s="25">
        <f t="shared" si="1"/>
        <v>17</v>
      </c>
      <c r="X41" s="25">
        <f t="shared" si="2"/>
        <v>2</v>
      </c>
      <c r="Y41" s="25">
        <f t="shared" si="3"/>
        <v>3</v>
      </c>
      <c r="Z41" s="25">
        <f t="shared" si="4"/>
        <v>1</v>
      </c>
      <c r="AA41" s="25">
        <f t="shared" si="5"/>
        <v>2</v>
      </c>
      <c r="AB41" s="25">
        <f t="shared" si="6"/>
        <v>9</v>
      </c>
      <c r="AC41" s="49">
        <f t="shared" si="7"/>
        <v>11.76470588235294</v>
      </c>
      <c r="AD41" s="49">
        <f t="shared" si="8"/>
        <v>17.647058823529413</v>
      </c>
      <c r="AE41" s="49">
        <f t="shared" si="9"/>
        <v>5.8823529411764701</v>
      </c>
      <c r="AF41" s="49">
        <f t="shared" si="10"/>
        <v>11.76470588235294</v>
      </c>
      <c r="AG41" s="49">
        <f t="shared" si="11"/>
        <v>52.941176470588239</v>
      </c>
    </row>
    <row r="42" spans="1:33" s="26" customFormat="1" ht="44" customHeight="1" x14ac:dyDescent="0.35">
      <c r="A42" s="66">
        <v>33</v>
      </c>
      <c r="B42" s="66">
        <v>665701</v>
      </c>
      <c r="C42" s="66" t="s">
        <v>79</v>
      </c>
      <c r="D42" s="67" t="d">
        <v>2000-01-20</v>
      </c>
      <c r="E42" s="66" t="s">
        <v>71</v>
      </c>
      <c r="F42" s="48" cm="1">
        <f t="array" ref="F42">SUMPRODUCT(('3. NH dat CI theo HDDG'!$F$8:$AD$8=F$9)*'3. NH dat CI theo HDDG'!$F42:$AD42*'3. NH dat CI theo HDDG'!$F$9:$AD$9)/SUMIF('3. NH dat CI theo HDDG'!$F$8:$AD$8,F$9,'3. NH dat CI theo HDDG'!$F$9:$AD$9)</f>
        <v>75</v>
      </c>
      <c r="G42" s="48" cm="1">
        <f t="array" ref="G42">SUMPRODUCT(('3. NH dat CI theo HDDG'!$F$8:$AD$8=G$9)*'3. NH dat CI theo HDDG'!$F42:$AD42*'3. NH dat CI theo HDDG'!$F$9:$AD$9)/SUMIF('3. NH dat CI theo HDDG'!$F$8:$AD$8,G$9,'3. NH dat CI theo HDDG'!$F$9:$AD$9)</f>
        <v>100</v>
      </c>
      <c r="H42" s="48" cm="1">
        <f t="array" ref="H42">SUMPRODUCT(('3. NH dat CI theo HDDG'!$F$8:$AD$8=H$9)*'3. NH dat CI theo HDDG'!$F42:$AD42*'3. NH dat CI theo HDDG'!$F$9:$AD$9)/SUMIF('3. NH dat CI theo HDDG'!$F$8:$AD$8,H$9,'3. NH dat CI theo HDDG'!$F$9:$AD$9)</f>
        <v>100</v>
      </c>
      <c r="I42" s="48" cm="1">
        <f t="array" ref="I42">SUMPRODUCT(('3. NH dat CI theo HDDG'!$F$8:$AD$8=I$9)*'3. NH dat CI theo HDDG'!$F42:$AD42*'3. NH dat CI theo HDDG'!$F$9:$AD$9)/SUMIF('3. NH dat CI theo HDDG'!$F$8:$AD$8,I$9,'3. NH dat CI theo HDDG'!$F$9:$AD$9)</f>
        <v>26.666</v>
      </c>
      <c r="J42" s="48" cm="1">
        <f t="array" ref="J42">SUMPRODUCT(('3. NH dat CI theo HDDG'!$F$8:$AD$8=J$9)*'3. NH dat CI theo HDDG'!$F42:$AD42*'3. NH dat CI theo HDDG'!$F$9:$AD$9)/SUMIF('3. NH dat CI theo HDDG'!$F$8:$AD$8,J$9,'3. NH dat CI theo HDDG'!$F$9:$AD$9)</f>
        <v>25</v>
      </c>
      <c r="K42" s="48" cm="1">
        <f t="array" ref="K42">SUMPRODUCT(('3. NH dat CI theo HDDG'!$F$8:$AD$8=K$9)*'3. NH dat CI theo HDDG'!$F42:$AD42*'3. NH dat CI theo HDDG'!$F$9:$AD$9)/SUMIF('3. NH dat CI theo HDDG'!$F$8:$AD$8,K$9,'3. NH dat CI theo HDDG'!$F$9:$AD$9)</f>
        <v>50.001999999999995</v>
      </c>
      <c r="L42" s="48" cm="1">
        <f t="array" ref="L42">SUMPRODUCT(('3. NH dat CI theo HDDG'!$F$8:$AD$8=L$9)*'3. NH dat CI theo HDDG'!$F42:$AD42*'3. NH dat CI theo HDDG'!$F$9:$AD$9)/SUMIF('3. NH dat CI theo HDDG'!$F$8:$AD$8,L$9,'3. NH dat CI theo HDDG'!$F$9:$AD$9)</f>
        <v>37.498750000000001</v>
      </c>
      <c r="M42" s="48" cm="1">
        <f t="array" ref="M42">SUMPRODUCT(('3. NH dat CI theo HDDG'!$F$8:$AD$8=M$9)*'3. NH dat CI theo HDDG'!$F42:$AD42*'3. NH dat CI theo HDDG'!$F$9:$AD$9)/SUMIF('3. NH dat CI theo HDDG'!$F$8:$AD$8,M$9,'3. NH dat CI theo HDDG'!$F$9:$AD$9)</f>
        <v>89.285714285714292</v>
      </c>
      <c r="N42" s="48" cm="1">
        <f t="array" ref="N42">SUMPRODUCT(('3. NH dat CI theo HDDG'!$F$8:$AD$8=N$9)*'3. NH dat CI theo HDDG'!$F42:$AD42*'3. NH dat CI theo HDDG'!$F$9:$AD$9)/SUMIF('3. NH dat CI theo HDDG'!$F$8:$AD$8,N$9,'3. NH dat CI theo HDDG'!$F$9:$AD$9)</f>
        <v>100</v>
      </c>
      <c r="O42" s="48" cm="1">
        <f t="array" ref="O42">SUMPRODUCT(('3. NH dat CI theo HDDG'!$F$8:$AD$8=O$9)*'3. NH dat CI theo HDDG'!$F42:$AD42*'3. NH dat CI theo HDDG'!$F$9:$AD$9)/SUMIF('3. NH dat CI theo HDDG'!$F$8:$AD$8,O$9,'3. NH dat CI theo HDDG'!$F$9:$AD$9)</f>
        <v>83.333333333333329</v>
      </c>
      <c r="P42" s="48" cm="1">
        <f t="array" ref="P42">SUMPRODUCT(('3. NH dat CI theo HDDG'!$F$8:$AD$8=P$9)*'3. NH dat CI theo HDDG'!$F42:$AD42*'3. NH dat CI theo HDDG'!$F$9:$AD$9)/SUMIF('3. NH dat CI theo HDDG'!$F$8:$AD$8,P$9,'3. NH dat CI theo HDDG'!$F$9:$AD$9)</f>
        <v>50</v>
      </c>
      <c r="Q42" s="48" cm="1">
        <f t="array" ref="Q42">SUMPRODUCT(('3. NH dat CI theo HDDG'!$F$8:$AD$8=Q$9)*'3. NH dat CI theo HDDG'!$F42:$AD42*'3. NH dat CI theo HDDG'!$F$9:$AD$9)/SUMIF('3. NH dat CI theo HDDG'!$F$8:$AD$8,Q$9,'3. NH dat CI theo HDDG'!$F$9:$AD$9)</f>
        <v>50</v>
      </c>
      <c r="R42" s="48" cm="1">
        <f t="array" ref="R42">SUMPRODUCT(('3. NH dat CI theo HDDG'!$F$8:$AD$8=R$9)*'3. NH dat CI theo HDDG'!$F42:$AD42*'3. NH dat CI theo HDDG'!$F$9:$AD$9)/SUMIF('3. NH dat CI theo HDDG'!$F$8:$AD$8,R$9,'3. NH dat CI theo HDDG'!$F$9:$AD$9)</f>
        <v>75</v>
      </c>
      <c r="S42" s="48" cm="1">
        <f t="array" ref="S42">SUMPRODUCT(('3. NH dat CI theo HDDG'!$F$8:$AD$8=S$9)*'3. NH dat CI theo HDDG'!$F42:$AD42*'3. NH dat CI theo HDDG'!$F$9:$AD$9)/SUMIF('3. NH dat CI theo HDDG'!$F$8:$AD$8,S$9,'3. NH dat CI theo HDDG'!$F$9:$AD$9)</f>
        <v>25</v>
      </c>
      <c r="T42" s="48" cm="1">
        <f t="array" ref="T42">SUMPRODUCT(('3. NH dat CI theo HDDG'!$F$8:$AD$8=T$9)*'3. NH dat CI theo HDDG'!$F42:$AD42*'3. NH dat CI theo HDDG'!$F$9:$AD$9)/SUMIF('3. NH dat CI theo HDDG'!$F$8:$AD$8,T$9,'3. NH dat CI theo HDDG'!$F$9:$AD$9)</f>
        <v>50</v>
      </c>
      <c r="U42" s="48" cm="1">
        <f t="array" ref="U42">SUMPRODUCT(('3. NH dat CI theo HDDG'!$F$8:$AD$8=U$9)*'3. NH dat CI theo HDDG'!$F42:$AD42*'3. NH dat CI theo HDDG'!$F$9:$AD$9)/SUMIF('3. NH dat CI theo HDDG'!$F$8:$AD$8,U$9,'3. NH dat CI theo HDDG'!$F$9:$AD$9)</f>
        <v>25</v>
      </c>
      <c r="V42" s="48" cm="1">
        <f t="array" ref="V42">SUMPRODUCT(('3. NH dat CI theo HDDG'!$F$8:$AD$8=V$9)*'3. NH dat CI theo HDDG'!$F42:$AD42*'3. NH dat CI theo HDDG'!$F$9:$AD$9)/SUMIF('3. NH dat CI theo HDDG'!$F$8:$AD$8,V$9,'3. NH dat CI theo HDDG'!$F$9:$AD$9)</f>
        <v>50</v>
      </c>
      <c r="W42" s="25">
        <f t="shared" si="1"/>
        <v>17</v>
      </c>
      <c r="X42" s="25">
        <f t="shared" si="2"/>
        <v>5</v>
      </c>
      <c r="Y42" s="25">
        <f t="shared" si="3"/>
        <v>5</v>
      </c>
      <c r="Z42" s="25">
        <f t="shared" si="4"/>
        <v>0</v>
      </c>
      <c r="AA42" s="25">
        <f t="shared" si="5"/>
        <v>3</v>
      </c>
      <c r="AB42" s="25">
        <f t="shared" si="6"/>
        <v>4</v>
      </c>
      <c r="AC42" s="49">
        <f t="shared" si="7"/>
        <v>29.411764705882355</v>
      </c>
      <c r="AD42" s="49">
        <f t="shared" si="8"/>
        <v>29.411764705882355</v>
      </c>
      <c r="AE42" s="49">
        <f t="shared" si="9"/>
        <v>0</v>
      </c>
      <c r="AF42" s="49">
        <f t="shared" si="10"/>
        <v>17.647058823529413</v>
      </c>
      <c r="AG42" s="49">
        <f t="shared" si="11"/>
        <v>23.52941176470588</v>
      </c>
    </row>
    <row r="43" spans="1:33" s="26" customFormat="1" ht="44" customHeight="1" x14ac:dyDescent="0.35">
      <c r="A43" s="66">
        <v>34</v>
      </c>
      <c r="B43" s="66">
        <v>665702</v>
      </c>
      <c r="C43" s="66" t="s">
        <v>80</v>
      </c>
      <c r="D43" s="67" t="d">
        <v>2000-01-21</v>
      </c>
      <c r="E43" s="66" t="s">
        <v>71</v>
      </c>
      <c r="F43" s="48" cm="1">
        <f t="array" ref="F43">SUMPRODUCT(('3. NH dat CI theo HDDG'!$F$8:$AD$8=F$9)*'3. NH dat CI theo HDDG'!$F43:$AD43*'3. NH dat CI theo HDDG'!$F$9:$AD$9)/SUMIF('3. NH dat CI theo HDDG'!$F$8:$AD$8,F$9,'3. NH dat CI theo HDDG'!$F$9:$AD$9)</f>
        <v>100</v>
      </c>
      <c r="G43" s="48" cm="1">
        <f t="array" ref="G43">SUMPRODUCT(('3. NH dat CI theo HDDG'!$F$8:$AD$8=G$9)*'3. NH dat CI theo HDDG'!$F43:$AD43*'3. NH dat CI theo HDDG'!$F$9:$AD$9)/SUMIF('3. NH dat CI theo HDDG'!$F$8:$AD$8,G$9,'3. NH dat CI theo HDDG'!$F$9:$AD$9)</f>
        <v>50</v>
      </c>
      <c r="H43" s="48" cm="1">
        <f t="array" ref="H43">SUMPRODUCT(('3. NH dat CI theo HDDG'!$F$8:$AD$8=H$9)*'3. NH dat CI theo HDDG'!$F43:$AD43*'3. NH dat CI theo HDDG'!$F$9:$AD$9)/SUMIF('3. NH dat CI theo HDDG'!$F$8:$AD$8,H$9,'3. NH dat CI theo HDDG'!$F$9:$AD$9)</f>
        <v>100</v>
      </c>
      <c r="I43" s="48" cm="1">
        <f t="array" ref="I43">SUMPRODUCT(('3. NH dat CI theo HDDG'!$F$8:$AD$8=I$9)*'3. NH dat CI theo HDDG'!$F43:$AD43*'3. NH dat CI theo HDDG'!$F$9:$AD$9)/SUMIF('3. NH dat CI theo HDDG'!$F$8:$AD$8,I$9,'3. NH dat CI theo HDDG'!$F$9:$AD$9)</f>
        <v>93.334000000000003</v>
      </c>
      <c r="J43" s="48" cm="1">
        <f t="array" ref="J43">SUMPRODUCT(('3. NH dat CI theo HDDG'!$F$8:$AD$8=J$9)*'3. NH dat CI theo HDDG'!$F43:$AD43*'3. NH dat CI theo HDDG'!$F$9:$AD$9)/SUMIF('3. NH dat CI theo HDDG'!$F$8:$AD$8,J$9,'3. NH dat CI theo HDDG'!$F$9:$AD$9)</f>
        <v>25</v>
      </c>
      <c r="K43" s="48" cm="1">
        <f t="array" ref="K43">SUMPRODUCT(('3. NH dat CI theo HDDG'!$F$8:$AD$8=K$9)*'3. NH dat CI theo HDDG'!$F43:$AD43*'3. NH dat CI theo HDDG'!$F$9:$AD$9)/SUMIF('3. NH dat CI theo HDDG'!$F$8:$AD$8,K$9,'3. NH dat CI theo HDDG'!$F$9:$AD$9)</f>
        <v>29.998000000000001</v>
      </c>
      <c r="L43" s="48" cm="1">
        <f t="array" ref="L43">SUMPRODUCT(('3. NH dat CI theo HDDG'!$F$8:$AD$8=L$9)*'3. NH dat CI theo HDDG'!$F43:$AD43*'3. NH dat CI theo HDDG'!$F$9:$AD$9)/SUMIF('3. NH dat CI theo HDDG'!$F$8:$AD$8,L$9,'3. NH dat CI theo HDDG'!$F$9:$AD$9)</f>
        <v>25</v>
      </c>
      <c r="M43" s="48" cm="1">
        <f t="array" ref="M43">SUMPRODUCT(('3. NH dat CI theo HDDG'!$F$8:$AD$8=M$9)*'3. NH dat CI theo HDDG'!$F43:$AD43*'3. NH dat CI theo HDDG'!$F$9:$AD$9)/SUMIF('3. NH dat CI theo HDDG'!$F$8:$AD$8,M$9,'3. NH dat CI theo HDDG'!$F$9:$AD$9)</f>
        <v>46.428571428571431</v>
      </c>
      <c r="N43" s="48" cm="1">
        <f t="array" ref="N43">SUMPRODUCT(('3. NH dat CI theo HDDG'!$F$8:$AD$8=N$9)*'3. NH dat CI theo HDDG'!$F43:$AD43*'3. NH dat CI theo HDDG'!$F$9:$AD$9)/SUMIF('3. NH dat CI theo HDDG'!$F$8:$AD$8,N$9,'3. NH dat CI theo HDDG'!$F$9:$AD$9)</f>
        <v>50</v>
      </c>
      <c r="O43" s="48" cm="1">
        <f t="array" ref="O43">SUMPRODUCT(('3. NH dat CI theo HDDG'!$F$8:$AD$8=O$9)*'3. NH dat CI theo HDDG'!$F43:$AD43*'3. NH dat CI theo HDDG'!$F$9:$AD$9)/SUMIF('3. NH dat CI theo HDDG'!$F$8:$AD$8,O$9,'3. NH dat CI theo HDDG'!$F$9:$AD$9)</f>
        <v>100</v>
      </c>
      <c r="P43" s="48" cm="1">
        <f t="array" ref="P43">SUMPRODUCT(('3. NH dat CI theo HDDG'!$F$8:$AD$8=P$9)*'3. NH dat CI theo HDDG'!$F43:$AD43*'3. NH dat CI theo HDDG'!$F$9:$AD$9)/SUMIF('3. NH dat CI theo HDDG'!$F$8:$AD$8,P$9,'3. NH dat CI theo HDDG'!$F$9:$AD$9)</f>
        <v>50</v>
      </c>
      <c r="Q43" s="48" cm="1">
        <f t="array" ref="Q43">SUMPRODUCT(('3. NH dat CI theo HDDG'!$F$8:$AD$8=Q$9)*'3. NH dat CI theo HDDG'!$F43:$AD43*'3. NH dat CI theo HDDG'!$F$9:$AD$9)/SUMIF('3. NH dat CI theo HDDG'!$F$8:$AD$8,Q$9,'3. NH dat CI theo HDDG'!$F$9:$AD$9)</f>
        <v>25</v>
      </c>
      <c r="R43" s="48" cm="1">
        <f t="array" ref="R43">SUMPRODUCT(('3. NH dat CI theo HDDG'!$F$8:$AD$8=R$9)*'3. NH dat CI theo HDDG'!$F43:$AD43*'3. NH dat CI theo HDDG'!$F$9:$AD$9)/SUMIF('3. NH dat CI theo HDDG'!$F$8:$AD$8,R$9,'3. NH dat CI theo HDDG'!$F$9:$AD$9)</f>
        <v>25</v>
      </c>
      <c r="S43" s="48" cm="1">
        <f t="array" ref="S43">SUMPRODUCT(('3. NH dat CI theo HDDG'!$F$8:$AD$8=S$9)*'3. NH dat CI theo HDDG'!$F43:$AD43*'3. NH dat CI theo HDDG'!$F$9:$AD$9)/SUMIF('3. NH dat CI theo HDDG'!$F$8:$AD$8,S$9,'3. NH dat CI theo HDDG'!$F$9:$AD$9)</f>
        <v>25</v>
      </c>
      <c r="T43" s="48" cm="1">
        <f t="array" ref="T43">SUMPRODUCT(('3. NH dat CI theo HDDG'!$F$8:$AD$8=T$9)*'3. NH dat CI theo HDDG'!$F43:$AD43*'3. NH dat CI theo HDDG'!$F$9:$AD$9)/SUMIF('3. NH dat CI theo HDDG'!$F$8:$AD$8,T$9,'3. NH dat CI theo HDDG'!$F$9:$AD$9)</f>
        <v>25</v>
      </c>
      <c r="U43" s="48" cm="1">
        <f t="array" ref="U43">SUMPRODUCT(('3. NH dat CI theo HDDG'!$F$8:$AD$8=U$9)*'3. NH dat CI theo HDDG'!$F43:$AD43*'3. NH dat CI theo HDDG'!$F$9:$AD$9)/SUMIF('3. NH dat CI theo HDDG'!$F$8:$AD$8,U$9,'3. NH dat CI theo HDDG'!$F$9:$AD$9)</f>
        <v>25</v>
      </c>
      <c r="V43" s="48" cm="1">
        <f t="array" ref="V43">SUMPRODUCT(('3. NH dat CI theo HDDG'!$F$8:$AD$8=V$9)*'3. NH dat CI theo HDDG'!$F43:$AD43*'3. NH dat CI theo HDDG'!$F$9:$AD$9)/SUMIF('3. NH dat CI theo HDDG'!$F$8:$AD$8,V$9,'3. NH dat CI theo HDDG'!$F$9:$AD$9)</f>
        <v>25</v>
      </c>
      <c r="W43" s="25">
        <f t="shared" si="1"/>
        <v>17</v>
      </c>
      <c r="X43" s="25">
        <f t="shared" si="2"/>
        <v>9</v>
      </c>
      <c r="Y43" s="25">
        <f t="shared" si="3"/>
        <v>4</v>
      </c>
      <c r="Z43" s="25">
        <f t="shared" si="4"/>
        <v>0</v>
      </c>
      <c r="AA43" s="25">
        <f t="shared" si="5"/>
        <v>0</v>
      </c>
      <c r="AB43" s="25">
        <f t="shared" si="6"/>
        <v>4</v>
      </c>
      <c r="AC43" s="49">
        <f t="shared" si="7"/>
        <v>52.941176470588239</v>
      </c>
      <c r="AD43" s="49">
        <f t="shared" si="8"/>
        <v>23.52941176470588</v>
      </c>
      <c r="AE43" s="49">
        <f t="shared" si="9"/>
        <v>0</v>
      </c>
      <c r="AF43" s="49">
        <f t="shared" si="10"/>
        <v>0</v>
      </c>
      <c r="AG43" s="49">
        <f t="shared" si="11"/>
        <v>23.52941176470588</v>
      </c>
    </row>
    <row r="44" spans="1:33" s="26" customFormat="1" ht="44" customHeight="1" x14ac:dyDescent="0.35">
      <c r="A44" s="66">
        <v>35</v>
      </c>
      <c r="B44" s="66">
        <v>665703</v>
      </c>
      <c r="C44" s="66" t="s">
        <v>81</v>
      </c>
      <c r="D44" s="67" t="d">
        <v>2000-01-22</v>
      </c>
      <c r="E44" s="66" t="s">
        <v>71</v>
      </c>
      <c r="F44" s="48" cm="1">
        <f t="array" ref="F44">SUMPRODUCT(('3. NH dat CI theo HDDG'!$F$8:$AD$8=F$9)*'3. NH dat CI theo HDDG'!$F44:$AD44*'3. NH dat CI theo HDDG'!$F$9:$AD$9)/SUMIF('3. NH dat CI theo HDDG'!$F$8:$AD$8,F$9,'3. NH dat CI theo HDDG'!$F$9:$AD$9)</f>
        <v>50</v>
      </c>
      <c r="G44" s="48" cm="1">
        <f t="array" ref="G44">SUMPRODUCT(('3. NH dat CI theo HDDG'!$F$8:$AD$8=G$9)*'3. NH dat CI theo HDDG'!$F44:$AD44*'3. NH dat CI theo HDDG'!$F$9:$AD$9)/SUMIF('3. NH dat CI theo HDDG'!$F$8:$AD$8,G$9,'3. NH dat CI theo HDDG'!$F$9:$AD$9)</f>
        <v>25</v>
      </c>
      <c r="H44" s="48" cm="1">
        <f t="array" ref="H44">SUMPRODUCT(('3. NH dat CI theo HDDG'!$F$8:$AD$8=H$9)*'3. NH dat CI theo HDDG'!$F44:$AD44*'3. NH dat CI theo HDDG'!$F$9:$AD$9)/SUMIF('3. NH dat CI theo HDDG'!$F$8:$AD$8,H$9,'3. NH dat CI theo HDDG'!$F$9:$AD$9)</f>
        <v>100</v>
      </c>
      <c r="I44" s="48" cm="1">
        <f t="array" ref="I44">SUMPRODUCT(('3. NH dat CI theo HDDG'!$F$8:$AD$8=I$9)*'3. NH dat CI theo HDDG'!$F44:$AD44*'3. NH dat CI theo HDDG'!$F$9:$AD$9)/SUMIF('3. NH dat CI theo HDDG'!$F$8:$AD$8,I$9,'3. NH dat CI theo HDDG'!$F$9:$AD$9)</f>
        <v>53.333999999999996</v>
      </c>
      <c r="J44" s="48" cm="1">
        <f t="array" ref="J44">SUMPRODUCT(('3. NH dat CI theo HDDG'!$F$8:$AD$8=J$9)*'3. NH dat CI theo HDDG'!$F44:$AD44*'3. NH dat CI theo HDDG'!$F$9:$AD$9)/SUMIF('3. NH dat CI theo HDDG'!$F$8:$AD$8,J$9,'3. NH dat CI theo HDDG'!$F$9:$AD$9)</f>
        <v>25</v>
      </c>
      <c r="K44" s="48" cm="1">
        <f t="array" ref="K44">SUMPRODUCT(('3. NH dat CI theo HDDG'!$F$8:$AD$8=K$9)*'3. NH dat CI theo HDDG'!$F44:$AD44*'3. NH dat CI theo HDDG'!$F$9:$AD$9)/SUMIF('3. NH dat CI theo HDDG'!$F$8:$AD$8,K$9,'3. NH dat CI theo HDDG'!$F$9:$AD$9)</f>
        <v>59.998000000000005</v>
      </c>
      <c r="L44" s="48" cm="1">
        <f t="array" ref="L44">SUMPRODUCT(('3. NH dat CI theo HDDG'!$F$8:$AD$8=L$9)*'3. NH dat CI theo HDDG'!$F44:$AD44*'3. NH dat CI theo HDDG'!$F$9:$AD$9)/SUMIF('3. NH dat CI theo HDDG'!$F$8:$AD$8,L$9,'3. NH dat CI theo HDDG'!$F$9:$AD$9)</f>
        <v>62.5</v>
      </c>
      <c r="M44" s="48" cm="1">
        <f t="array" ref="M44">SUMPRODUCT(('3. NH dat CI theo HDDG'!$F$8:$AD$8=M$9)*'3. NH dat CI theo HDDG'!$F44:$AD44*'3. NH dat CI theo HDDG'!$F$9:$AD$9)/SUMIF('3. NH dat CI theo HDDG'!$F$8:$AD$8,M$9,'3. NH dat CI theo HDDG'!$F$9:$AD$9)</f>
        <v>25</v>
      </c>
      <c r="N44" s="48" cm="1">
        <f t="array" ref="N44">SUMPRODUCT(('3. NH dat CI theo HDDG'!$F$8:$AD$8=N$9)*'3. NH dat CI theo HDDG'!$F44:$AD44*'3. NH dat CI theo HDDG'!$F$9:$AD$9)/SUMIF('3. NH dat CI theo HDDG'!$F$8:$AD$8,N$9,'3. NH dat CI theo HDDG'!$F$9:$AD$9)</f>
        <v>100</v>
      </c>
      <c r="O44" s="48" cm="1">
        <f t="array" ref="O44">SUMPRODUCT(('3. NH dat CI theo HDDG'!$F$8:$AD$8=O$9)*'3. NH dat CI theo HDDG'!$F44:$AD44*'3. NH dat CI theo HDDG'!$F$9:$AD$9)/SUMIF('3. NH dat CI theo HDDG'!$F$8:$AD$8,O$9,'3. NH dat CI theo HDDG'!$F$9:$AD$9)</f>
        <v>50</v>
      </c>
      <c r="P44" s="48" cm="1">
        <f t="array" ref="P44">SUMPRODUCT(('3. NH dat CI theo HDDG'!$F$8:$AD$8=P$9)*'3. NH dat CI theo HDDG'!$F44:$AD44*'3. NH dat CI theo HDDG'!$F$9:$AD$9)/SUMIF('3. NH dat CI theo HDDG'!$F$8:$AD$8,P$9,'3. NH dat CI theo HDDG'!$F$9:$AD$9)</f>
        <v>50</v>
      </c>
      <c r="Q44" s="48" cm="1">
        <f t="array" ref="Q44">SUMPRODUCT(('3. NH dat CI theo HDDG'!$F$8:$AD$8=Q$9)*'3. NH dat CI theo HDDG'!$F44:$AD44*'3. NH dat CI theo HDDG'!$F$9:$AD$9)/SUMIF('3. NH dat CI theo HDDG'!$F$8:$AD$8,Q$9,'3. NH dat CI theo HDDG'!$F$9:$AD$9)</f>
        <v>25</v>
      </c>
      <c r="R44" s="48" cm="1">
        <f t="array" ref="R44">SUMPRODUCT(('3. NH dat CI theo HDDG'!$F$8:$AD$8=R$9)*'3. NH dat CI theo HDDG'!$F44:$AD44*'3. NH dat CI theo HDDG'!$F$9:$AD$9)/SUMIF('3. NH dat CI theo HDDG'!$F$8:$AD$8,R$9,'3. NH dat CI theo HDDG'!$F$9:$AD$9)</f>
        <v>75</v>
      </c>
      <c r="S44" s="48" cm="1">
        <f t="array" ref="S44">SUMPRODUCT(('3. NH dat CI theo HDDG'!$F$8:$AD$8=S$9)*'3. NH dat CI theo HDDG'!$F44:$AD44*'3. NH dat CI theo HDDG'!$F$9:$AD$9)/SUMIF('3. NH dat CI theo HDDG'!$F$8:$AD$8,S$9,'3. NH dat CI theo HDDG'!$F$9:$AD$9)</f>
        <v>50</v>
      </c>
      <c r="T44" s="48" cm="1">
        <f t="array" ref="T44">SUMPRODUCT(('3. NH dat CI theo HDDG'!$F$8:$AD$8=T$9)*'3. NH dat CI theo HDDG'!$F44:$AD44*'3. NH dat CI theo HDDG'!$F$9:$AD$9)/SUMIF('3. NH dat CI theo HDDG'!$F$8:$AD$8,T$9,'3. NH dat CI theo HDDG'!$F$9:$AD$9)</f>
        <v>50</v>
      </c>
      <c r="U44" s="48" cm="1">
        <f t="array" ref="U44">SUMPRODUCT(('3. NH dat CI theo HDDG'!$F$8:$AD$8=U$9)*'3. NH dat CI theo HDDG'!$F44:$AD44*'3. NH dat CI theo HDDG'!$F$9:$AD$9)/SUMIF('3. NH dat CI theo HDDG'!$F$8:$AD$8,U$9,'3. NH dat CI theo HDDG'!$F$9:$AD$9)</f>
        <v>50</v>
      </c>
      <c r="V44" s="48" cm="1">
        <f t="array" ref="V44">SUMPRODUCT(('3. NH dat CI theo HDDG'!$F$8:$AD$8=V$9)*'3. NH dat CI theo HDDG'!$F44:$AD44*'3. NH dat CI theo HDDG'!$F$9:$AD$9)/SUMIF('3. NH dat CI theo HDDG'!$F$8:$AD$8,V$9,'3. NH dat CI theo HDDG'!$F$9:$AD$9)</f>
        <v>25</v>
      </c>
      <c r="W44" s="25">
        <f t="shared" si="1"/>
        <v>17</v>
      </c>
      <c r="X44" s="25">
        <f t="shared" si="2"/>
        <v>5</v>
      </c>
      <c r="Y44" s="25">
        <f t="shared" si="3"/>
        <v>7</v>
      </c>
      <c r="Z44" s="25">
        <f t="shared" si="4"/>
        <v>2</v>
      </c>
      <c r="AA44" s="25">
        <f t="shared" si="5"/>
        <v>1</v>
      </c>
      <c r="AB44" s="25">
        <f t="shared" si="6"/>
        <v>2</v>
      </c>
      <c r="AC44" s="49">
        <f t="shared" si="7"/>
        <v>29.411764705882355</v>
      </c>
      <c r="AD44" s="49">
        <f t="shared" si="8"/>
        <v>41.17647058823529</v>
      </c>
      <c r="AE44" s="49">
        <f t="shared" si="9"/>
        <v>11.76470588235294</v>
      </c>
      <c r="AF44" s="49">
        <f t="shared" si="10"/>
        <v>5.8823529411764701</v>
      </c>
      <c r="AG44" s="49">
        <f t="shared" si="11"/>
        <v>11.76470588235294</v>
      </c>
    </row>
    <row r="45" spans="1:33" s="26" customFormat="1" ht="44" customHeight="1" x14ac:dyDescent="0.35">
      <c r="A45" s="66">
        <v>36</v>
      </c>
      <c r="B45" s="66">
        <v>665704</v>
      </c>
      <c r="C45" s="66" t="s">
        <v>82</v>
      </c>
      <c r="D45" s="67" t="d">
        <v>2000-01-23</v>
      </c>
      <c r="E45" s="66" t="s">
        <v>71</v>
      </c>
      <c r="F45" s="48" cm="1">
        <f t="array" ref="F45">SUMPRODUCT(('3. NH dat CI theo HDDG'!$F$8:$AD$8=F$9)*'3. NH dat CI theo HDDG'!$F45:$AD45*'3. NH dat CI theo HDDG'!$F$9:$AD$9)/SUMIF('3. NH dat CI theo HDDG'!$F$8:$AD$8,F$9,'3. NH dat CI theo HDDG'!$F$9:$AD$9)</f>
        <v>25</v>
      </c>
      <c r="G45" s="48" cm="1">
        <f t="array" ref="G45">SUMPRODUCT(('3. NH dat CI theo HDDG'!$F$8:$AD$8=G$9)*'3. NH dat CI theo HDDG'!$F45:$AD45*'3. NH dat CI theo HDDG'!$F$9:$AD$9)/SUMIF('3. NH dat CI theo HDDG'!$F$8:$AD$8,G$9,'3. NH dat CI theo HDDG'!$F$9:$AD$9)</f>
        <v>50</v>
      </c>
      <c r="H45" s="48" cm="1">
        <f t="array" ref="H45">SUMPRODUCT(('3. NH dat CI theo HDDG'!$F$8:$AD$8=H$9)*'3. NH dat CI theo HDDG'!$F45:$AD45*'3. NH dat CI theo HDDG'!$F$9:$AD$9)/SUMIF('3. NH dat CI theo HDDG'!$F$8:$AD$8,H$9,'3. NH dat CI theo HDDG'!$F$9:$AD$9)</f>
        <v>100</v>
      </c>
      <c r="I45" s="48" cm="1">
        <f t="array" ref="I45">SUMPRODUCT(('3. NH dat CI theo HDDG'!$F$8:$AD$8=I$9)*'3. NH dat CI theo HDDG'!$F45:$AD45*'3. NH dat CI theo HDDG'!$F$9:$AD$9)/SUMIF('3. NH dat CI theo HDDG'!$F$8:$AD$8,I$9,'3. NH dat CI theo HDDG'!$F$9:$AD$9)</f>
        <v>66.665999999999997</v>
      </c>
      <c r="J45" s="48" cm="1">
        <f t="array" ref="J45">SUMPRODUCT(('3. NH dat CI theo HDDG'!$F$8:$AD$8=J$9)*'3. NH dat CI theo HDDG'!$F45:$AD45*'3. NH dat CI theo HDDG'!$F$9:$AD$9)/SUMIF('3. NH dat CI theo HDDG'!$F$8:$AD$8,J$9,'3. NH dat CI theo HDDG'!$F$9:$AD$9)</f>
        <v>25</v>
      </c>
      <c r="K45" s="48" cm="1">
        <f t="array" ref="K45">SUMPRODUCT(('3. NH dat CI theo HDDG'!$F$8:$AD$8=K$9)*'3. NH dat CI theo HDDG'!$F45:$AD45*'3. NH dat CI theo HDDG'!$F$9:$AD$9)/SUMIF('3. NH dat CI theo HDDG'!$F$8:$AD$8,K$9,'3. NH dat CI theo HDDG'!$F$9:$AD$9)</f>
        <v>29.998000000000001</v>
      </c>
      <c r="L45" s="48" cm="1">
        <f t="array" ref="L45">SUMPRODUCT(('3. NH dat CI theo HDDG'!$F$8:$AD$8=L$9)*'3. NH dat CI theo HDDG'!$F45:$AD45*'3. NH dat CI theo HDDG'!$F$9:$AD$9)/SUMIF('3. NH dat CI theo HDDG'!$F$8:$AD$8,L$9,'3. NH dat CI theo HDDG'!$F$9:$AD$9)</f>
        <v>43.75</v>
      </c>
      <c r="M45" s="48" cm="1">
        <f t="array" ref="M45">SUMPRODUCT(('3. NH dat CI theo HDDG'!$F$8:$AD$8=M$9)*'3. NH dat CI theo HDDG'!$F45:$AD45*'3. NH dat CI theo HDDG'!$F$9:$AD$9)/SUMIF('3. NH dat CI theo HDDG'!$F$8:$AD$8,M$9,'3. NH dat CI theo HDDG'!$F$9:$AD$9)</f>
        <v>25</v>
      </c>
      <c r="N45" s="48" cm="1">
        <f t="array" ref="N45">SUMPRODUCT(('3. NH dat CI theo HDDG'!$F$8:$AD$8=N$9)*'3. NH dat CI theo HDDG'!$F45:$AD45*'3. NH dat CI theo HDDG'!$F$9:$AD$9)/SUMIF('3. NH dat CI theo HDDG'!$F$8:$AD$8,N$9,'3. NH dat CI theo HDDG'!$F$9:$AD$9)</f>
        <v>50</v>
      </c>
      <c r="O45" s="48" cm="1">
        <f t="array" ref="O45">SUMPRODUCT(('3. NH dat CI theo HDDG'!$F$8:$AD$8=O$9)*'3. NH dat CI theo HDDG'!$F45:$AD45*'3. NH dat CI theo HDDG'!$F$9:$AD$9)/SUMIF('3. NH dat CI theo HDDG'!$F$8:$AD$8,O$9,'3. NH dat CI theo HDDG'!$F$9:$AD$9)</f>
        <v>50</v>
      </c>
      <c r="P45" s="48" cm="1">
        <f t="array" ref="P45">SUMPRODUCT(('3. NH dat CI theo HDDG'!$F$8:$AD$8=P$9)*'3. NH dat CI theo HDDG'!$F45:$AD45*'3. NH dat CI theo HDDG'!$F$9:$AD$9)/SUMIF('3. NH dat CI theo HDDG'!$F$8:$AD$8,P$9,'3. NH dat CI theo HDDG'!$F$9:$AD$9)</f>
        <v>33.333333333333336</v>
      </c>
      <c r="Q45" s="48" cm="1">
        <f t="array" ref="Q45">SUMPRODUCT(('3. NH dat CI theo HDDG'!$F$8:$AD$8=Q$9)*'3. NH dat CI theo HDDG'!$F45:$AD45*'3. NH dat CI theo HDDG'!$F$9:$AD$9)/SUMIF('3. NH dat CI theo HDDG'!$F$8:$AD$8,Q$9,'3. NH dat CI theo HDDG'!$F$9:$AD$9)</f>
        <v>25</v>
      </c>
      <c r="R45" s="48" cm="1">
        <f t="array" ref="R45">SUMPRODUCT(('3. NH dat CI theo HDDG'!$F$8:$AD$8=R$9)*'3. NH dat CI theo HDDG'!$F45:$AD45*'3. NH dat CI theo HDDG'!$F$9:$AD$9)/SUMIF('3. NH dat CI theo HDDG'!$F$8:$AD$8,R$9,'3. NH dat CI theo HDDG'!$F$9:$AD$9)</f>
        <v>25</v>
      </c>
      <c r="S45" s="48" cm="1">
        <f t="array" ref="S45">SUMPRODUCT(('3. NH dat CI theo HDDG'!$F$8:$AD$8=S$9)*'3. NH dat CI theo HDDG'!$F45:$AD45*'3. NH dat CI theo HDDG'!$F$9:$AD$9)/SUMIF('3. NH dat CI theo HDDG'!$F$8:$AD$8,S$9,'3. NH dat CI theo HDDG'!$F$9:$AD$9)</f>
        <v>50</v>
      </c>
      <c r="T45" s="48" cm="1">
        <f t="array" ref="T45">SUMPRODUCT(('3. NH dat CI theo HDDG'!$F$8:$AD$8=T$9)*'3. NH dat CI theo HDDG'!$F45:$AD45*'3. NH dat CI theo HDDG'!$F$9:$AD$9)/SUMIF('3. NH dat CI theo HDDG'!$F$8:$AD$8,T$9,'3. NH dat CI theo HDDG'!$F$9:$AD$9)</f>
        <v>50</v>
      </c>
      <c r="U45" s="48" cm="1">
        <f t="array" ref="U45">SUMPRODUCT(('3. NH dat CI theo HDDG'!$F$8:$AD$8=U$9)*'3. NH dat CI theo HDDG'!$F45:$AD45*'3. NH dat CI theo HDDG'!$F$9:$AD$9)/SUMIF('3. NH dat CI theo HDDG'!$F$8:$AD$8,U$9,'3. NH dat CI theo HDDG'!$F$9:$AD$9)</f>
        <v>50</v>
      </c>
      <c r="V45" s="48" cm="1">
        <f t="array" ref="V45">SUMPRODUCT(('3. NH dat CI theo HDDG'!$F$8:$AD$8=V$9)*'3. NH dat CI theo HDDG'!$F45:$AD45*'3. NH dat CI theo HDDG'!$F$9:$AD$9)/SUMIF('3. NH dat CI theo HDDG'!$F$8:$AD$8,V$9,'3. NH dat CI theo HDDG'!$F$9:$AD$9)</f>
        <v>25</v>
      </c>
      <c r="W45" s="25">
        <f t="shared" si="1"/>
        <v>17</v>
      </c>
      <c r="X45" s="25">
        <f t="shared" si="2"/>
        <v>8</v>
      </c>
      <c r="Y45" s="25">
        <f t="shared" si="3"/>
        <v>7</v>
      </c>
      <c r="Z45" s="25">
        <f t="shared" si="4"/>
        <v>1</v>
      </c>
      <c r="AA45" s="25">
        <f t="shared" si="5"/>
        <v>0</v>
      </c>
      <c r="AB45" s="25">
        <f t="shared" si="6"/>
        <v>1</v>
      </c>
      <c r="AC45" s="49">
        <f t="shared" si="7"/>
        <v>47.058823529411761</v>
      </c>
      <c r="AD45" s="49">
        <f t="shared" si="8"/>
        <v>41.17647058823529</v>
      </c>
      <c r="AE45" s="49">
        <f t="shared" si="9"/>
        <v>5.8823529411764701</v>
      </c>
      <c r="AF45" s="49">
        <f t="shared" si="10"/>
        <v>0</v>
      </c>
      <c r="AG45" s="49">
        <f t="shared" si="11"/>
        <v>5.8823529411764701</v>
      </c>
    </row>
    <row r="46" spans="1:33" s="26" customFormat="1" ht="44" customHeight="1" x14ac:dyDescent="0.35">
      <c r="A46" s="66">
        <v>37</v>
      </c>
      <c r="B46" s="66">
        <v>665705</v>
      </c>
      <c r="C46" s="66" t="s">
        <v>70</v>
      </c>
      <c r="D46" s="67" t="d">
        <v>2000-01-12</v>
      </c>
      <c r="E46" s="66" t="s">
        <v>71</v>
      </c>
      <c r="F46" s="48" cm="1">
        <f t="array" ref="F46">SUMPRODUCT(('3. NH dat CI theo HDDG'!$F$8:$AD$8=F$9)*'3. NH dat CI theo HDDG'!$F46:$AD46*'3. NH dat CI theo HDDG'!$F$9:$AD$9)/SUMIF('3. NH dat CI theo HDDG'!$F$8:$AD$8,F$9,'3. NH dat CI theo HDDG'!$F$9:$AD$9)</f>
        <v>25</v>
      </c>
      <c r="G46" s="48" cm="1">
        <f t="array" ref="G46">SUMPRODUCT(('3. NH dat CI theo HDDG'!$F$8:$AD$8=G$9)*'3. NH dat CI theo HDDG'!$F46:$AD46*'3. NH dat CI theo HDDG'!$F$9:$AD$9)/SUMIF('3. NH dat CI theo HDDG'!$F$8:$AD$8,G$9,'3. NH dat CI theo HDDG'!$F$9:$AD$9)</f>
        <v>25</v>
      </c>
      <c r="H46" s="48" cm="1">
        <f t="array" ref="H46">SUMPRODUCT(('3. NH dat CI theo HDDG'!$F$8:$AD$8=H$9)*'3. NH dat CI theo HDDG'!$F46:$AD46*'3. NH dat CI theo HDDG'!$F$9:$AD$9)/SUMIF('3. NH dat CI theo HDDG'!$F$8:$AD$8,H$9,'3. NH dat CI theo HDDG'!$F$9:$AD$9)</f>
        <v>100</v>
      </c>
      <c r="I46" s="48" cm="1">
        <f t="array" ref="I46">SUMPRODUCT(('3. NH dat CI theo HDDG'!$F$8:$AD$8=I$9)*'3. NH dat CI theo HDDG'!$F46:$AD46*'3. NH dat CI theo HDDG'!$F$9:$AD$9)/SUMIF('3. NH dat CI theo HDDG'!$F$8:$AD$8,I$9,'3. NH dat CI theo HDDG'!$F$9:$AD$9)</f>
        <v>56.666000000000004</v>
      </c>
      <c r="J46" s="48" cm="1">
        <f t="array" ref="J46">SUMPRODUCT(('3. NH dat CI theo HDDG'!$F$8:$AD$8=J$9)*'3. NH dat CI theo HDDG'!$F46:$AD46*'3. NH dat CI theo HDDG'!$F$9:$AD$9)/SUMIF('3. NH dat CI theo HDDG'!$F$8:$AD$8,J$9,'3. NH dat CI theo HDDG'!$F$9:$AD$9)</f>
        <v>46.428571428571431</v>
      </c>
      <c r="K46" s="48" cm="1">
        <f t="array" ref="K46">SUMPRODUCT(('3. NH dat CI theo HDDG'!$F$8:$AD$8=K$9)*'3. NH dat CI theo HDDG'!$F46:$AD46*'3. NH dat CI theo HDDG'!$F$9:$AD$9)/SUMIF('3. NH dat CI theo HDDG'!$F$8:$AD$8,K$9,'3. NH dat CI theo HDDG'!$F$9:$AD$9)</f>
        <v>69.998000000000005</v>
      </c>
      <c r="L46" s="48" cm="1">
        <f t="array" ref="L46">SUMPRODUCT(('3. NH dat CI theo HDDG'!$F$8:$AD$8=L$9)*'3. NH dat CI theo HDDG'!$F46:$AD46*'3. NH dat CI theo HDDG'!$F$9:$AD$9)/SUMIF('3. NH dat CI theo HDDG'!$F$8:$AD$8,L$9,'3. NH dat CI theo HDDG'!$F$9:$AD$9)</f>
        <v>43.75</v>
      </c>
      <c r="M46" s="48" cm="1">
        <f t="array" ref="M46">SUMPRODUCT(('3. NH dat CI theo HDDG'!$F$8:$AD$8=M$9)*'3. NH dat CI theo HDDG'!$F46:$AD46*'3. NH dat CI theo HDDG'!$F$9:$AD$9)/SUMIF('3. NH dat CI theo HDDG'!$F$8:$AD$8,M$9,'3. NH dat CI theo HDDG'!$F$9:$AD$9)</f>
        <v>67.857142857142861</v>
      </c>
      <c r="N46" s="48" cm="1">
        <f t="array" ref="N46">SUMPRODUCT(('3. NH dat CI theo HDDG'!$F$8:$AD$8=N$9)*'3. NH dat CI theo HDDG'!$F46:$AD46*'3. NH dat CI theo HDDG'!$F$9:$AD$9)/SUMIF('3. NH dat CI theo HDDG'!$F$8:$AD$8,N$9,'3. NH dat CI theo HDDG'!$F$9:$AD$9)</f>
        <v>100</v>
      </c>
      <c r="O46" s="48" cm="1">
        <f t="array" ref="O46">SUMPRODUCT(('3. NH dat CI theo HDDG'!$F$8:$AD$8=O$9)*'3. NH dat CI theo HDDG'!$F46:$AD46*'3. NH dat CI theo HDDG'!$F$9:$AD$9)/SUMIF('3. NH dat CI theo HDDG'!$F$8:$AD$8,O$9,'3. NH dat CI theo HDDG'!$F$9:$AD$9)</f>
        <v>50</v>
      </c>
      <c r="P46" s="48" cm="1">
        <f t="array" ref="P46">SUMPRODUCT(('3. NH dat CI theo HDDG'!$F$8:$AD$8=P$9)*'3. NH dat CI theo HDDG'!$F46:$AD46*'3. NH dat CI theo HDDG'!$F$9:$AD$9)/SUMIF('3. NH dat CI theo HDDG'!$F$8:$AD$8,P$9,'3. NH dat CI theo HDDG'!$F$9:$AD$9)</f>
        <v>66.666666666666671</v>
      </c>
      <c r="Q46" s="48" cm="1">
        <f t="array" ref="Q46">SUMPRODUCT(('3. NH dat CI theo HDDG'!$F$8:$AD$8=Q$9)*'3. NH dat CI theo HDDG'!$F46:$AD46*'3. NH dat CI theo HDDG'!$F$9:$AD$9)/SUMIF('3. NH dat CI theo HDDG'!$F$8:$AD$8,Q$9,'3. NH dat CI theo HDDG'!$F$9:$AD$9)</f>
        <v>25</v>
      </c>
      <c r="R46" s="48" cm="1">
        <f t="array" ref="R46">SUMPRODUCT(('3. NH dat CI theo HDDG'!$F$8:$AD$8=R$9)*'3. NH dat CI theo HDDG'!$F46:$AD46*'3. NH dat CI theo HDDG'!$F$9:$AD$9)/SUMIF('3. NH dat CI theo HDDG'!$F$8:$AD$8,R$9,'3. NH dat CI theo HDDG'!$F$9:$AD$9)</f>
        <v>100</v>
      </c>
      <c r="S46" s="48" cm="1">
        <f t="array" ref="S46">SUMPRODUCT(('3. NH dat CI theo HDDG'!$F$8:$AD$8=S$9)*'3. NH dat CI theo HDDG'!$F46:$AD46*'3. NH dat CI theo HDDG'!$F$9:$AD$9)/SUMIF('3. NH dat CI theo HDDG'!$F$8:$AD$8,S$9,'3. NH dat CI theo HDDG'!$F$9:$AD$9)</f>
        <v>50</v>
      </c>
      <c r="T46" s="48" cm="1">
        <f t="array" ref="T46">SUMPRODUCT(('3. NH dat CI theo HDDG'!$F$8:$AD$8=T$9)*'3. NH dat CI theo HDDG'!$F46:$AD46*'3. NH dat CI theo HDDG'!$F$9:$AD$9)/SUMIF('3. NH dat CI theo HDDG'!$F$8:$AD$8,T$9,'3. NH dat CI theo HDDG'!$F$9:$AD$9)</f>
        <v>50</v>
      </c>
      <c r="U46" s="48" cm="1">
        <f t="array" ref="U46">SUMPRODUCT(('3. NH dat CI theo HDDG'!$F$8:$AD$8=U$9)*'3. NH dat CI theo HDDG'!$F46:$AD46*'3. NH dat CI theo HDDG'!$F$9:$AD$9)/SUMIF('3. NH dat CI theo HDDG'!$F$8:$AD$8,U$9,'3. NH dat CI theo HDDG'!$F$9:$AD$9)</f>
        <v>50</v>
      </c>
      <c r="V46" s="48" cm="1">
        <f t="array" ref="V46">SUMPRODUCT(('3. NH dat CI theo HDDG'!$F$8:$AD$8=V$9)*'3. NH dat CI theo HDDG'!$F46:$AD46*'3. NH dat CI theo HDDG'!$F$9:$AD$9)/SUMIF('3. NH dat CI theo HDDG'!$F$8:$AD$8,V$9,'3. NH dat CI theo HDDG'!$F$9:$AD$9)</f>
        <v>25</v>
      </c>
      <c r="W46" s="25">
        <f t="shared" si="1"/>
        <v>17</v>
      </c>
      <c r="X46" s="25">
        <f t="shared" si="2"/>
        <v>4</v>
      </c>
      <c r="Y46" s="25">
        <f t="shared" si="3"/>
        <v>6</v>
      </c>
      <c r="Z46" s="25">
        <f t="shared" si="4"/>
        <v>4</v>
      </c>
      <c r="AA46" s="25">
        <f t="shared" si="5"/>
        <v>0</v>
      </c>
      <c r="AB46" s="25">
        <f t="shared" si="6"/>
        <v>3</v>
      </c>
      <c r="AC46" s="49">
        <f t="shared" si="7"/>
        <v>23.52941176470588</v>
      </c>
      <c r="AD46" s="49">
        <f t="shared" si="8"/>
        <v>35.294117647058826</v>
      </c>
      <c r="AE46" s="49">
        <f t="shared" si="9"/>
        <v>23.52941176470588</v>
      </c>
      <c r="AF46" s="49">
        <f t="shared" si="10"/>
        <v>0</v>
      </c>
      <c r="AG46" s="49">
        <f t="shared" si="11"/>
        <v>17.647058823529413</v>
      </c>
    </row>
    <row r="47" spans="1:33" s="26" customFormat="1" ht="44" customHeight="1" x14ac:dyDescent="0.35">
      <c r="A47" s="66">
        <v>38</v>
      </c>
      <c r="B47" s="66">
        <v>665706</v>
      </c>
      <c r="C47" s="66" t="s">
        <v>72</v>
      </c>
      <c r="D47" s="67" t="d">
        <v>2000-01-13</v>
      </c>
      <c r="E47" s="66" t="s">
        <v>71</v>
      </c>
      <c r="F47" s="48" cm="1">
        <f t="array" ref="F47">SUMPRODUCT(('3. NH dat CI theo HDDG'!$F$8:$AD$8=F$9)*'3. NH dat CI theo HDDG'!$F47:$AD47*'3. NH dat CI theo HDDG'!$F$9:$AD$9)/SUMIF('3. NH dat CI theo HDDG'!$F$8:$AD$8,F$9,'3. NH dat CI theo HDDG'!$F$9:$AD$9)</f>
        <v>25</v>
      </c>
      <c r="G47" s="48" cm="1">
        <f t="array" ref="G47">SUMPRODUCT(('3. NH dat CI theo HDDG'!$F$8:$AD$8=G$9)*'3. NH dat CI theo HDDG'!$F47:$AD47*'3. NH dat CI theo HDDG'!$F$9:$AD$9)/SUMIF('3. NH dat CI theo HDDG'!$F$8:$AD$8,G$9,'3. NH dat CI theo HDDG'!$F$9:$AD$9)</f>
        <v>75</v>
      </c>
      <c r="H47" s="48" cm="1">
        <f t="array" ref="H47">SUMPRODUCT(('3. NH dat CI theo HDDG'!$F$8:$AD$8=H$9)*'3. NH dat CI theo HDDG'!$F47:$AD47*'3. NH dat CI theo HDDG'!$F$9:$AD$9)/SUMIF('3. NH dat CI theo HDDG'!$F$8:$AD$8,H$9,'3. NH dat CI theo HDDG'!$F$9:$AD$9)</f>
        <v>50</v>
      </c>
      <c r="I47" s="48" cm="1">
        <f t="array" ref="I47">SUMPRODUCT(('3. NH dat CI theo HDDG'!$F$8:$AD$8=I$9)*'3. NH dat CI theo HDDG'!$F47:$AD47*'3. NH dat CI theo HDDG'!$F$9:$AD$9)/SUMIF('3. NH dat CI theo HDDG'!$F$8:$AD$8,I$9,'3. NH dat CI theo HDDG'!$F$9:$AD$9)</f>
        <v>53.333999999999996</v>
      </c>
      <c r="J47" s="48" cm="1">
        <f t="array" ref="J47">SUMPRODUCT(('3. NH dat CI theo HDDG'!$F$8:$AD$8=J$9)*'3. NH dat CI theo HDDG'!$F47:$AD47*'3. NH dat CI theo HDDG'!$F$9:$AD$9)/SUMIF('3. NH dat CI theo HDDG'!$F$8:$AD$8,J$9,'3. NH dat CI theo HDDG'!$F$9:$AD$9)</f>
        <v>50</v>
      </c>
      <c r="K47" s="48" cm="1">
        <f t="array" ref="K47">SUMPRODUCT(('3. NH dat CI theo HDDG'!$F$8:$AD$8=K$9)*'3. NH dat CI theo HDDG'!$F47:$AD47*'3. NH dat CI theo HDDG'!$F$9:$AD$9)/SUMIF('3. NH dat CI theo HDDG'!$F$8:$AD$8,K$9,'3. NH dat CI theo HDDG'!$F$9:$AD$9)</f>
        <v>60.001999999999995</v>
      </c>
      <c r="L47" s="48" cm="1">
        <f t="array" ref="L47">SUMPRODUCT(('3. NH dat CI theo HDDG'!$F$8:$AD$8=L$9)*'3. NH dat CI theo HDDG'!$F47:$AD47*'3. NH dat CI theo HDDG'!$F$9:$AD$9)/SUMIF('3. NH dat CI theo HDDG'!$F$8:$AD$8,L$9,'3. NH dat CI theo HDDG'!$F$9:$AD$9)</f>
        <v>37.502499999999998</v>
      </c>
      <c r="M47" s="48" cm="1">
        <f t="array" ref="M47">SUMPRODUCT(('3. NH dat CI theo HDDG'!$F$8:$AD$8=M$9)*'3. NH dat CI theo HDDG'!$F47:$AD47*'3. NH dat CI theo HDDG'!$F$9:$AD$9)/SUMIF('3. NH dat CI theo HDDG'!$F$8:$AD$8,M$9,'3. NH dat CI theo HDDG'!$F$9:$AD$9)</f>
        <v>50</v>
      </c>
      <c r="N47" s="48" cm="1">
        <f t="array" ref="N47">SUMPRODUCT(('3. NH dat CI theo HDDG'!$F$8:$AD$8=N$9)*'3. NH dat CI theo HDDG'!$F47:$AD47*'3. NH dat CI theo HDDG'!$F$9:$AD$9)/SUMIF('3. NH dat CI theo HDDG'!$F$8:$AD$8,N$9,'3. NH dat CI theo HDDG'!$F$9:$AD$9)</f>
        <v>50</v>
      </c>
      <c r="O47" s="48" cm="1">
        <f t="array" ref="O47">SUMPRODUCT(('3. NH dat CI theo HDDG'!$F$8:$AD$8=O$9)*'3. NH dat CI theo HDDG'!$F47:$AD47*'3. NH dat CI theo HDDG'!$F$9:$AD$9)/SUMIF('3. NH dat CI theo HDDG'!$F$8:$AD$8,O$9,'3. NH dat CI theo HDDG'!$F$9:$AD$9)</f>
        <v>50</v>
      </c>
      <c r="P47" s="48" cm="1">
        <f t="array" ref="P47">SUMPRODUCT(('3. NH dat CI theo HDDG'!$F$8:$AD$8=P$9)*'3. NH dat CI theo HDDG'!$F47:$AD47*'3. NH dat CI theo HDDG'!$F$9:$AD$9)/SUMIF('3. NH dat CI theo HDDG'!$F$8:$AD$8,P$9,'3. NH dat CI theo HDDG'!$F$9:$AD$9)</f>
        <v>50</v>
      </c>
      <c r="Q47" s="48" cm="1">
        <f t="array" ref="Q47">SUMPRODUCT(('3. NH dat CI theo HDDG'!$F$8:$AD$8=Q$9)*'3. NH dat CI theo HDDG'!$F47:$AD47*'3. NH dat CI theo HDDG'!$F$9:$AD$9)/SUMIF('3. NH dat CI theo HDDG'!$F$8:$AD$8,Q$9,'3. NH dat CI theo HDDG'!$F$9:$AD$9)</f>
        <v>25</v>
      </c>
      <c r="R47" s="48" cm="1">
        <f t="array" ref="R47">SUMPRODUCT(('3. NH dat CI theo HDDG'!$F$8:$AD$8=R$9)*'3. NH dat CI theo HDDG'!$F47:$AD47*'3. NH dat CI theo HDDG'!$F$9:$AD$9)/SUMIF('3. NH dat CI theo HDDG'!$F$8:$AD$8,R$9,'3. NH dat CI theo HDDG'!$F$9:$AD$9)</f>
        <v>50</v>
      </c>
      <c r="S47" s="48" cm="1">
        <f t="array" ref="S47">SUMPRODUCT(('3. NH dat CI theo HDDG'!$F$8:$AD$8=S$9)*'3. NH dat CI theo HDDG'!$F47:$AD47*'3. NH dat CI theo HDDG'!$F$9:$AD$9)/SUMIF('3. NH dat CI theo HDDG'!$F$8:$AD$8,S$9,'3. NH dat CI theo HDDG'!$F$9:$AD$9)</f>
        <v>50</v>
      </c>
      <c r="T47" s="48" cm="1">
        <f t="array" ref="T47">SUMPRODUCT(('3. NH dat CI theo HDDG'!$F$8:$AD$8=T$9)*'3. NH dat CI theo HDDG'!$F47:$AD47*'3. NH dat CI theo HDDG'!$F$9:$AD$9)/SUMIF('3. NH dat CI theo HDDG'!$F$8:$AD$8,T$9,'3. NH dat CI theo HDDG'!$F$9:$AD$9)</f>
        <v>50</v>
      </c>
      <c r="U47" s="48" cm="1">
        <f t="array" ref="U47">SUMPRODUCT(('3. NH dat CI theo HDDG'!$F$8:$AD$8=U$9)*'3. NH dat CI theo HDDG'!$F47:$AD47*'3. NH dat CI theo HDDG'!$F$9:$AD$9)/SUMIF('3. NH dat CI theo HDDG'!$F$8:$AD$8,U$9,'3. NH dat CI theo HDDG'!$F$9:$AD$9)</f>
        <v>50</v>
      </c>
      <c r="V47" s="48" cm="1">
        <f t="array" ref="V47">SUMPRODUCT(('3. NH dat CI theo HDDG'!$F$8:$AD$8=V$9)*'3. NH dat CI theo HDDG'!$F47:$AD47*'3. NH dat CI theo HDDG'!$F$9:$AD$9)/SUMIF('3. NH dat CI theo HDDG'!$F$8:$AD$8,V$9,'3. NH dat CI theo HDDG'!$F$9:$AD$9)</f>
        <v>25</v>
      </c>
      <c r="W47" s="25">
        <f t="shared" si="1"/>
        <v>17</v>
      </c>
      <c r="X47" s="25">
        <f t="shared" si="2"/>
        <v>4</v>
      </c>
      <c r="Y47" s="25">
        <f t="shared" si="3"/>
        <v>11</v>
      </c>
      <c r="Z47" s="25">
        <f t="shared" si="4"/>
        <v>1</v>
      </c>
      <c r="AA47" s="25">
        <f t="shared" si="5"/>
        <v>1</v>
      </c>
      <c r="AB47" s="25">
        <f t="shared" si="6"/>
        <v>0</v>
      </c>
      <c r="AC47" s="49">
        <f t="shared" si="7"/>
        <v>23.52941176470588</v>
      </c>
      <c r="AD47" s="49">
        <f t="shared" si="8"/>
        <v>64.705882352941174</v>
      </c>
      <c r="AE47" s="49">
        <f t="shared" si="9"/>
        <v>5.8823529411764701</v>
      </c>
      <c r="AF47" s="49">
        <f t="shared" si="10"/>
        <v>5.8823529411764701</v>
      </c>
      <c r="AG47" s="49">
        <f t="shared" si="11"/>
        <v>0</v>
      </c>
    </row>
    <row r="48" spans="1:33" s="26" customFormat="1" ht="44" customHeight="1" x14ac:dyDescent="0.35">
      <c r="A48" s="66">
        <v>39</v>
      </c>
      <c r="B48" s="66">
        <v>665707</v>
      </c>
      <c r="C48" s="66" t="s">
        <v>73</v>
      </c>
      <c r="D48" s="67" t="d">
        <v>2000-01-14</v>
      </c>
      <c r="E48" s="66" t="s">
        <v>71</v>
      </c>
      <c r="F48" s="48" cm="1">
        <f t="array" ref="F48">SUMPRODUCT(('3. NH dat CI theo HDDG'!$F$8:$AD$8=F$9)*'3. NH dat CI theo HDDG'!$F48:$AD48*'3. NH dat CI theo HDDG'!$F$9:$AD$9)/SUMIF('3. NH dat CI theo HDDG'!$F$8:$AD$8,F$9,'3. NH dat CI theo HDDG'!$F$9:$AD$9)</f>
        <v>50</v>
      </c>
      <c r="G48" s="48" cm="1">
        <f t="array" ref="G48">SUMPRODUCT(('3. NH dat CI theo HDDG'!$F$8:$AD$8=G$9)*'3. NH dat CI theo HDDG'!$F48:$AD48*'3. NH dat CI theo HDDG'!$F$9:$AD$9)/SUMIF('3. NH dat CI theo HDDG'!$F$8:$AD$8,G$9,'3. NH dat CI theo HDDG'!$F$9:$AD$9)</f>
        <v>25</v>
      </c>
      <c r="H48" s="48" cm="1">
        <f t="array" ref="H48">SUMPRODUCT(('3. NH dat CI theo HDDG'!$F$8:$AD$8=H$9)*'3. NH dat CI theo HDDG'!$F48:$AD48*'3. NH dat CI theo HDDG'!$F$9:$AD$9)/SUMIF('3. NH dat CI theo HDDG'!$F$8:$AD$8,H$9,'3. NH dat CI theo HDDG'!$F$9:$AD$9)</f>
        <v>50</v>
      </c>
      <c r="I48" s="48" cm="1">
        <f t="array" ref="I48">SUMPRODUCT(('3. NH dat CI theo HDDG'!$F$8:$AD$8=I$9)*'3. NH dat CI theo HDDG'!$F48:$AD48*'3. NH dat CI theo HDDG'!$F$9:$AD$9)/SUMIF('3. NH dat CI theo HDDG'!$F$8:$AD$8,I$9,'3. NH dat CI theo HDDG'!$F$9:$AD$9)</f>
        <v>53.333999999999996</v>
      </c>
      <c r="J48" s="48" cm="1">
        <f t="array" ref="J48">SUMPRODUCT(('3. NH dat CI theo HDDG'!$F$8:$AD$8=J$9)*'3. NH dat CI theo HDDG'!$F48:$AD48*'3. NH dat CI theo HDDG'!$F$9:$AD$9)/SUMIF('3. NH dat CI theo HDDG'!$F$8:$AD$8,J$9,'3. NH dat CI theo HDDG'!$F$9:$AD$9)</f>
        <v>92.857142857142861</v>
      </c>
      <c r="K48" s="48" cm="1">
        <f t="array" ref="K48">SUMPRODUCT(('3. NH dat CI theo HDDG'!$F$8:$AD$8=K$9)*'3. NH dat CI theo HDDG'!$F48:$AD48*'3. NH dat CI theo HDDG'!$F$9:$AD$9)/SUMIF('3. NH dat CI theo HDDG'!$F$8:$AD$8,K$9,'3. NH dat CI theo HDDG'!$F$9:$AD$9)</f>
        <v>80.001999999999995</v>
      </c>
      <c r="L48" s="48" cm="1">
        <f t="array" ref="L48">SUMPRODUCT(('3. NH dat CI theo HDDG'!$F$8:$AD$8=L$9)*'3. NH dat CI theo HDDG'!$F48:$AD48*'3. NH dat CI theo HDDG'!$F$9:$AD$9)/SUMIF('3. NH dat CI theo HDDG'!$F$8:$AD$8,L$9,'3. NH dat CI theo HDDG'!$F$9:$AD$9)</f>
        <v>74.997500000000002</v>
      </c>
      <c r="M48" s="48" cm="1">
        <f t="array" ref="M48">SUMPRODUCT(('3. NH dat CI theo HDDG'!$F$8:$AD$8=M$9)*'3. NH dat CI theo HDDG'!$F48:$AD48*'3. NH dat CI theo HDDG'!$F$9:$AD$9)/SUMIF('3. NH dat CI theo HDDG'!$F$8:$AD$8,M$9,'3. NH dat CI theo HDDG'!$F$9:$AD$9)</f>
        <v>28.571428571428573</v>
      </c>
      <c r="N48" s="48" cm="1">
        <f t="array" ref="N48">SUMPRODUCT(('3. NH dat CI theo HDDG'!$F$8:$AD$8=N$9)*'3. NH dat CI theo HDDG'!$F48:$AD48*'3. NH dat CI theo HDDG'!$F$9:$AD$9)/SUMIF('3. NH dat CI theo HDDG'!$F$8:$AD$8,N$9,'3. NH dat CI theo HDDG'!$F$9:$AD$9)</f>
        <v>100</v>
      </c>
      <c r="O48" s="48" cm="1">
        <f t="array" ref="O48">SUMPRODUCT(('3. NH dat CI theo HDDG'!$F$8:$AD$8=O$9)*'3. NH dat CI theo HDDG'!$F48:$AD48*'3. NH dat CI theo HDDG'!$F$9:$AD$9)/SUMIF('3. NH dat CI theo HDDG'!$F$8:$AD$8,O$9,'3. NH dat CI theo HDDG'!$F$9:$AD$9)</f>
        <v>33.333333333333336</v>
      </c>
      <c r="P48" s="48" cm="1">
        <f t="array" ref="P48">SUMPRODUCT(('3. NH dat CI theo HDDG'!$F$8:$AD$8=P$9)*'3. NH dat CI theo HDDG'!$F48:$AD48*'3. NH dat CI theo HDDG'!$F$9:$AD$9)/SUMIF('3. NH dat CI theo HDDG'!$F$8:$AD$8,P$9,'3. NH dat CI theo HDDG'!$F$9:$AD$9)</f>
        <v>83.333333333333329</v>
      </c>
      <c r="Q48" s="48" cm="1">
        <f t="array" ref="Q48">SUMPRODUCT(('3. NH dat CI theo HDDG'!$F$8:$AD$8=Q$9)*'3. NH dat CI theo HDDG'!$F48:$AD48*'3. NH dat CI theo HDDG'!$F$9:$AD$9)/SUMIF('3. NH dat CI theo HDDG'!$F$8:$AD$8,Q$9,'3. NH dat CI theo HDDG'!$F$9:$AD$9)</f>
        <v>25</v>
      </c>
      <c r="R48" s="48" cm="1">
        <f t="array" ref="R48">SUMPRODUCT(('3. NH dat CI theo HDDG'!$F$8:$AD$8=R$9)*'3. NH dat CI theo HDDG'!$F48:$AD48*'3. NH dat CI theo HDDG'!$F$9:$AD$9)/SUMIF('3. NH dat CI theo HDDG'!$F$8:$AD$8,R$9,'3. NH dat CI theo HDDG'!$F$9:$AD$9)</f>
        <v>50</v>
      </c>
      <c r="S48" s="48" cm="1">
        <f t="array" ref="S48">SUMPRODUCT(('3. NH dat CI theo HDDG'!$F$8:$AD$8=S$9)*'3. NH dat CI theo HDDG'!$F48:$AD48*'3. NH dat CI theo HDDG'!$F$9:$AD$9)/SUMIF('3. NH dat CI theo HDDG'!$F$8:$AD$8,S$9,'3. NH dat CI theo HDDG'!$F$9:$AD$9)</f>
        <v>25</v>
      </c>
      <c r="T48" s="48" cm="1">
        <f t="array" ref="T48">SUMPRODUCT(('3. NH dat CI theo HDDG'!$F$8:$AD$8=T$9)*'3. NH dat CI theo HDDG'!$F48:$AD48*'3. NH dat CI theo HDDG'!$F$9:$AD$9)/SUMIF('3. NH dat CI theo HDDG'!$F$8:$AD$8,T$9,'3. NH dat CI theo HDDG'!$F$9:$AD$9)</f>
        <v>100</v>
      </c>
      <c r="U48" s="48" cm="1">
        <f t="array" ref="U48">SUMPRODUCT(('3. NH dat CI theo HDDG'!$F$8:$AD$8=U$9)*'3. NH dat CI theo HDDG'!$F48:$AD48*'3. NH dat CI theo HDDG'!$F$9:$AD$9)/SUMIF('3. NH dat CI theo HDDG'!$F$8:$AD$8,U$9,'3. NH dat CI theo HDDG'!$F$9:$AD$9)</f>
        <v>100</v>
      </c>
      <c r="V48" s="48" cm="1">
        <f t="array" ref="V48">SUMPRODUCT(('3. NH dat CI theo HDDG'!$F$8:$AD$8=V$9)*'3. NH dat CI theo HDDG'!$F48:$AD48*'3. NH dat CI theo HDDG'!$F$9:$AD$9)/SUMIF('3. NH dat CI theo HDDG'!$F$8:$AD$8,V$9,'3. NH dat CI theo HDDG'!$F$9:$AD$9)</f>
        <v>25</v>
      </c>
      <c r="W48" s="25">
        <f t="shared" si="1"/>
        <v>17</v>
      </c>
      <c r="X48" s="25">
        <f t="shared" si="2"/>
        <v>6</v>
      </c>
      <c r="Y48" s="25">
        <f t="shared" si="3"/>
        <v>4</v>
      </c>
      <c r="Z48" s="25">
        <f t="shared" si="4"/>
        <v>0</v>
      </c>
      <c r="AA48" s="25">
        <f t="shared" si="5"/>
        <v>3</v>
      </c>
      <c r="AB48" s="25">
        <f t="shared" si="6"/>
        <v>4</v>
      </c>
      <c r="AC48" s="49">
        <f t="shared" si="7"/>
        <v>35.294117647058826</v>
      </c>
      <c r="AD48" s="49">
        <f t="shared" si="8"/>
        <v>23.52941176470588</v>
      </c>
      <c r="AE48" s="49">
        <f t="shared" si="9"/>
        <v>0</v>
      </c>
      <c r="AF48" s="49">
        <f t="shared" si="10"/>
        <v>17.647058823529413</v>
      </c>
      <c r="AG48" s="49">
        <f t="shared" si="11"/>
        <v>23.52941176470588</v>
      </c>
    </row>
    <row r="49" spans="1:33" s="26" customFormat="1" ht="44" customHeight="1" x14ac:dyDescent="0.35">
      <c r="A49" s="66">
        <v>40</v>
      </c>
      <c r="B49" s="66">
        <v>665708</v>
      </c>
      <c r="C49" s="66" t="s">
        <v>74</v>
      </c>
      <c r="D49" s="67" t="d">
        <v>2000-01-15</v>
      </c>
      <c r="E49" s="66" t="s">
        <v>71</v>
      </c>
      <c r="F49" s="48" cm="1">
        <f t="array" ref="F49">SUMPRODUCT(('3. NH dat CI theo HDDG'!$F$8:$AD$8=F$9)*'3. NH dat CI theo HDDG'!$F49:$AD49*'3. NH dat CI theo HDDG'!$F$9:$AD$9)/SUMIF('3. NH dat CI theo HDDG'!$F$8:$AD$8,F$9,'3. NH dat CI theo HDDG'!$F$9:$AD$9)</f>
        <v>50</v>
      </c>
      <c r="G49" s="48" cm="1">
        <f t="array" ref="G49">SUMPRODUCT(('3. NH dat CI theo HDDG'!$F$8:$AD$8=G$9)*'3. NH dat CI theo HDDG'!$F49:$AD49*'3. NH dat CI theo HDDG'!$F$9:$AD$9)/SUMIF('3. NH dat CI theo HDDG'!$F$8:$AD$8,G$9,'3. NH dat CI theo HDDG'!$F$9:$AD$9)</f>
        <v>50</v>
      </c>
      <c r="H49" s="48" cm="1">
        <f t="array" ref="H49">SUMPRODUCT(('3. NH dat CI theo HDDG'!$F$8:$AD$8=H$9)*'3. NH dat CI theo HDDG'!$F49:$AD49*'3. NH dat CI theo HDDG'!$F$9:$AD$9)/SUMIF('3. NH dat CI theo HDDG'!$F$8:$AD$8,H$9,'3. NH dat CI theo HDDG'!$F$9:$AD$9)</f>
        <v>100</v>
      </c>
      <c r="I49" s="48" cm="1">
        <f t="array" ref="I49">SUMPRODUCT(('3. NH dat CI theo HDDG'!$F$8:$AD$8=I$9)*'3. NH dat CI theo HDDG'!$F49:$AD49*'3. NH dat CI theo HDDG'!$F$9:$AD$9)/SUMIF('3. NH dat CI theo HDDG'!$F$8:$AD$8,I$9,'3. NH dat CI theo HDDG'!$F$9:$AD$9)</f>
        <v>86.665999999999997</v>
      </c>
      <c r="J49" s="48" cm="1">
        <f t="array" ref="J49">SUMPRODUCT(('3. NH dat CI theo HDDG'!$F$8:$AD$8=J$9)*'3. NH dat CI theo HDDG'!$F49:$AD49*'3. NH dat CI theo HDDG'!$F$9:$AD$9)/SUMIF('3. NH dat CI theo HDDG'!$F$8:$AD$8,J$9,'3. NH dat CI theo HDDG'!$F$9:$AD$9)</f>
        <v>78.571428571428569</v>
      </c>
      <c r="K49" s="48" cm="1">
        <f t="array" ref="K49">SUMPRODUCT(('3. NH dat CI theo HDDG'!$F$8:$AD$8=K$9)*'3. NH dat CI theo HDDG'!$F49:$AD49*'3. NH dat CI theo HDDG'!$F$9:$AD$9)/SUMIF('3. NH dat CI theo HDDG'!$F$8:$AD$8,K$9,'3. NH dat CI theo HDDG'!$F$9:$AD$9)</f>
        <v>49.998000000000005</v>
      </c>
      <c r="L49" s="48" cm="1">
        <f t="array" ref="L49">SUMPRODUCT(('3. NH dat CI theo HDDG'!$F$8:$AD$8=L$9)*'3. NH dat CI theo HDDG'!$F49:$AD49*'3. NH dat CI theo HDDG'!$F$9:$AD$9)/SUMIF('3. NH dat CI theo HDDG'!$F$8:$AD$8,L$9,'3. NH dat CI theo HDDG'!$F$9:$AD$9)</f>
        <v>62.502499999999998</v>
      </c>
      <c r="M49" s="48" cm="1">
        <f t="array" ref="M49">SUMPRODUCT(('3. NH dat CI theo HDDG'!$F$8:$AD$8=M$9)*'3. NH dat CI theo HDDG'!$F49:$AD49*'3. NH dat CI theo HDDG'!$F$9:$AD$9)/SUMIF('3. NH dat CI theo HDDG'!$F$8:$AD$8,M$9,'3. NH dat CI theo HDDG'!$F$9:$AD$9)</f>
        <v>78.571428571428569</v>
      </c>
      <c r="N49" s="48" cm="1">
        <f t="array" ref="N49">SUMPRODUCT(('3. NH dat CI theo HDDG'!$F$8:$AD$8=N$9)*'3. NH dat CI theo HDDG'!$F49:$AD49*'3. NH dat CI theo HDDG'!$F$9:$AD$9)/SUMIF('3. NH dat CI theo HDDG'!$F$8:$AD$8,N$9,'3. NH dat CI theo HDDG'!$F$9:$AD$9)</f>
        <v>50</v>
      </c>
      <c r="O49" s="48" cm="1">
        <f t="array" ref="O49">SUMPRODUCT(('3. NH dat CI theo HDDG'!$F$8:$AD$8=O$9)*'3. NH dat CI theo HDDG'!$F49:$AD49*'3. NH dat CI theo HDDG'!$F$9:$AD$9)/SUMIF('3. NH dat CI theo HDDG'!$F$8:$AD$8,O$9,'3. NH dat CI theo HDDG'!$F$9:$AD$9)</f>
        <v>33.333333333333336</v>
      </c>
      <c r="P49" s="48" cm="1">
        <f t="array" ref="P49">SUMPRODUCT(('3. NH dat CI theo HDDG'!$F$8:$AD$8=P$9)*'3. NH dat CI theo HDDG'!$F49:$AD49*'3. NH dat CI theo HDDG'!$F$9:$AD$9)/SUMIF('3. NH dat CI theo HDDG'!$F$8:$AD$8,P$9,'3. NH dat CI theo HDDG'!$F$9:$AD$9)</f>
        <v>83.333333333333329</v>
      </c>
      <c r="Q49" s="48" cm="1">
        <f t="array" ref="Q49">SUMPRODUCT(('3. NH dat CI theo HDDG'!$F$8:$AD$8=Q$9)*'3. NH dat CI theo HDDG'!$F49:$AD49*'3. NH dat CI theo HDDG'!$F$9:$AD$9)/SUMIF('3. NH dat CI theo HDDG'!$F$8:$AD$8,Q$9,'3. NH dat CI theo HDDG'!$F$9:$AD$9)</f>
        <v>50</v>
      </c>
      <c r="R49" s="48" cm="1">
        <f t="array" ref="R49">SUMPRODUCT(('3. NH dat CI theo HDDG'!$F$8:$AD$8=R$9)*'3. NH dat CI theo HDDG'!$F49:$AD49*'3. NH dat CI theo HDDG'!$F$9:$AD$9)/SUMIF('3. NH dat CI theo HDDG'!$F$8:$AD$8,R$9,'3. NH dat CI theo HDDG'!$F$9:$AD$9)</f>
        <v>100</v>
      </c>
      <c r="S49" s="48" cm="1">
        <f t="array" ref="S49">SUMPRODUCT(('3. NH dat CI theo HDDG'!$F$8:$AD$8=S$9)*'3. NH dat CI theo HDDG'!$F49:$AD49*'3. NH dat CI theo HDDG'!$F$9:$AD$9)/SUMIF('3. NH dat CI theo HDDG'!$F$8:$AD$8,S$9,'3. NH dat CI theo HDDG'!$F$9:$AD$9)</f>
        <v>25</v>
      </c>
      <c r="T49" s="48" cm="1">
        <f t="array" ref="T49">SUMPRODUCT(('3. NH dat CI theo HDDG'!$F$8:$AD$8=T$9)*'3. NH dat CI theo HDDG'!$F49:$AD49*'3. NH dat CI theo HDDG'!$F$9:$AD$9)/SUMIF('3. NH dat CI theo HDDG'!$F$8:$AD$8,T$9,'3. NH dat CI theo HDDG'!$F$9:$AD$9)</f>
        <v>50</v>
      </c>
      <c r="U49" s="48" cm="1">
        <f t="array" ref="U49">SUMPRODUCT(('3. NH dat CI theo HDDG'!$F$8:$AD$8=U$9)*'3. NH dat CI theo HDDG'!$F49:$AD49*'3. NH dat CI theo HDDG'!$F$9:$AD$9)/SUMIF('3. NH dat CI theo HDDG'!$F$8:$AD$8,U$9,'3. NH dat CI theo HDDG'!$F$9:$AD$9)</f>
        <v>75</v>
      </c>
      <c r="V49" s="48" cm="1">
        <f t="array" ref="V49">SUMPRODUCT(('3. NH dat CI theo HDDG'!$F$8:$AD$8=V$9)*'3. NH dat CI theo HDDG'!$F49:$AD49*'3. NH dat CI theo HDDG'!$F$9:$AD$9)/SUMIF('3. NH dat CI theo HDDG'!$F$8:$AD$8,V$9,'3. NH dat CI theo HDDG'!$F$9:$AD$9)</f>
        <v>50</v>
      </c>
      <c r="W49" s="25">
        <f t="shared" si="1"/>
        <v>17</v>
      </c>
      <c r="X49" s="25">
        <f t="shared" si="2"/>
        <v>2</v>
      </c>
      <c r="Y49" s="25">
        <f t="shared" si="3"/>
        <v>7</v>
      </c>
      <c r="Z49" s="25">
        <f t="shared" si="4"/>
        <v>1</v>
      </c>
      <c r="AA49" s="25">
        <f t="shared" si="5"/>
        <v>4</v>
      </c>
      <c r="AB49" s="25">
        <f t="shared" si="6"/>
        <v>3</v>
      </c>
      <c r="AC49" s="49">
        <f t="shared" si="7"/>
        <v>11.76470588235294</v>
      </c>
      <c r="AD49" s="49">
        <f t="shared" si="8"/>
        <v>41.17647058823529</v>
      </c>
      <c r="AE49" s="49">
        <f t="shared" si="9"/>
        <v>5.8823529411764701</v>
      </c>
      <c r="AF49" s="49">
        <f t="shared" si="10"/>
        <v>23.52941176470588</v>
      </c>
      <c r="AG49" s="49">
        <f t="shared" si="11"/>
        <v>17.647058823529413</v>
      </c>
    </row>
    <row r="50" spans="1:33" s="26" customFormat="1" ht="44" customHeight="1" x14ac:dyDescent="0.35">
      <c r="A50" s="66">
        <v>41</v>
      </c>
      <c r="B50" s="66">
        <v>665709</v>
      </c>
      <c r="C50" s="66" t="s">
        <v>75</v>
      </c>
      <c r="D50" s="67" t="d">
        <v>2000-01-16</v>
      </c>
      <c r="E50" s="66" t="s">
        <v>71</v>
      </c>
      <c r="F50" s="48" cm="1">
        <f t="array" ref="F50">SUMPRODUCT(('3. NH dat CI theo HDDG'!$F$8:$AD$8=F$9)*'3. NH dat CI theo HDDG'!$F50:$AD50*'3. NH dat CI theo HDDG'!$F$9:$AD$9)/SUMIF('3. NH dat CI theo HDDG'!$F$8:$AD$8,F$9,'3. NH dat CI theo HDDG'!$F$9:$AD$9)</f>
        <v>100</v>
      </c>
      <c r="G50" s="48" cm="1">
        <f t="array" ref="G50">SUMPRODUCT(('3. NH dat CI theo HDDG'!$F$8:$AD$8=G$9)*'3. NH dat CI theo HDDG'!$F50:$AD50*'3. NH dat CI theo HDDG'!$F$9:$AD$9)/SUMIF('3. NH dat CI theo HDDG'!$F$8:$AD$8,G$9,'3. NH dat CI theo HDDG'!$F$9:$AD$9)</f>
        <v>50</v>
      </c>
      <c r="H50" s="48" cm="1">
        <f t="array" ref="H50">SUMPRODUCT(('3. NH dat CI theo HDDG'!$F$8:$AD$8=H$9)*'3. NH dat CI theo HDDG'!$F50:$AD50*'3. NH dat CI theo HDDG'!$F$9:$AD$9)/SUMIF('3. NH dat CI theo HDDG'!$F$8:$AD$8,H$9,'3. NH dat CI theo HDDG'!$F$9:$AD$9)</f>
        <v>50</v>
      </c>
      <c r="I50" s="48" cm="1">
        <f t="array" ref="I50">SUMPRODUCT(('3. NH dat CI theo HDDG'!$F$8:$AD$8=I$9)*'3. NH dat CI theo HDDG'!$F50:$AD50*'3. NH dat CI theo HDDG'!$F$9:$AD$9)/SUMIF('3. NH dat CI theo HDDG'!$F$8:$AD$8,I$9,'3. NH dat CI theo HDDG'!$F$9:$AD$9)</f>
        <v>76.665999999999997</v>
      </c>
      <c r="J50" s="48" cm="1">
        <f t="array" ref="J50">SUMPRODUCT(('3. NH dat CI theo HDDG'!$F$8:$AD$8=J$9)*'3. NH dat CI theo HDDG'!$F50:$AD50*'3. NH dat CI theo HDDG'!$F$9:$AD$9)/SUMIF('3. NH dat CI theo HDDG'!$F$8:$AD$8,J$9,'3. NH dat CI theo HDDG'!$F$9:$AD$9)</f>
        <v>96.428571428571431</v>
      </c>
      <c r="K50" s="48" cm="1">
        <f t="array" ref="K50">SUMPRODUCT(('3. NH dat CI theo HDDG'!$F$8:$AD$8=K$9)*'3. NH dat CI theo HDDG'!$F50:$AD50*'3. NH dat CI theo HDDG'!$F$9:$AD$9)/SUMIF('3. NH dat CI theo HDDG'!$F$8:$AD$8,K$9,'3. NH dat CI theo HDDG'!$F$9:$AD$9)</f>
        <v>89.998000000000005</v>
      </c>
      <c r="L50" s="48" cm="1">
        <f t="array" ref="L50">SUMPRODUCT(('3. NH dat CI theo HDDG'!$F$8:$AD$8=L$9)*'3. NH dat CI theo HDDG'!$F50:$AD50*'3. NH dat CI theo HDDG'!$F$9:$AD$9)/SUMIF('3. NH dat CI theo HDDG'!$F$8:$AD$8,L$9,'3. NH dat CI theo HDDG'!$F$9:$AD$9)</f>
        <v>75.002499999999998</v>
      </c>
      <c r="M50" s="48" cm="1">
        <f t="array" ref="M50">SUMPRODUCT(('3. NH dat CI theo HDDG'!$F$8:$AD$8=M$9)*'3. NH dat CI theo HDDG'!$F50:$AD50*'3. NH dat CI theo HDDG'!$F$9:$AD$9)/SUMIF('3. NH dat CI theo HDDG'!$F$8:$AD$8,M$9,'3. NH dat CI theo HDDG'!$F$9:$AD$9)</f>
        <v>53.571428571428569</v>
      </c>
      <c r="N50" s="48" cm="1">
        <f t="array" ref="N50">SUMPRODUCT(('3. NH dat CI theo HDDG'!$F$8:$AD$8=N$9)*'3. NH dat CI theo HDDG'!$F50:$AD50*'3. NH dat CI theo HDDG'!$F$9:$AD$9)/SUMIF('3. NH dat CI theo HDDG'!$F$8:$AD$8,N$9,'3. NH dat CI theo HDDG'!$F$9:$AD$9)</f>
        <v>100</v>
      </c>
      <c r="O50" s="48" cm="1">
        <f t="array" ref="O50">SUMPRODUCT(('3. NH dat CI theo HDDG'!$F$8:$AD$8=O$9)*'3. NH dat CI theo HDDG'!$F50:$AD50*'3. NH dat CI theo HDDG'!$F$9:$AD$9)/SUMIF('3. NH dat CI theo HDDG'!$F$8:$AD$8,O$9,'3. NH dat CI theo HDDG'!$F$9:$AD$9)</f>
        <v>50</v>
      </c>
      <c r="P50" s="48" cm="1">
        <f t="array" ref="P50">SUMPRODUCT(('3. NH dat CI theo HDDG'!$F$8:$AD$8=P$9)*'3. NH dat CI theo HDDG'!$F50:$AD50*'3. NH dat CI theo HDDG'!$F$9:$AD$9)/SUMIF('3. NH dat CI theo HDDG'!$F$8:$AD$8,P$9,'3. NH dat CI theo HDDG'!$F$9:$AD$9)</f>
        <v>83.333333333333329</v>
      </c>
      <c r="Q50" s="48" cm="1">
        <f t="array" ref="Q50">SUMPRODUCT(('3. NH dat CI theo HDDG'!$F$8:$AD$8=Q$9)*'3. NH dat CI theo HDDG'!$F50:$AD50*'3. NH dat CI theo HDDG'!$F$9:$AD$9)/SUMIF('3. NH dat CI theo HDDG'!$F$8:$AD$8,Q$9,'3. NH dat CI theo HDDG'!$F$9:$AD$9)</f>
        <v>50</v>
      </c>
      <c r="R50" s="48" cm="1">
        <f t="array" ref="R50">SUMPRODUCT(('3. NH dat CI theo HDDG'!$F$8:$AD$8=R$9)*'3. NH dat CI theo HDDG'!$F50:$AD50*'3. NH dat CI theo HDDG'!$F$9:$AD$9)/SUMIF('3. NH dat CI theo HDDG'!$F$8:$AD$8,R$9,'3. NH dat CI theo HDDG'!$F$9:$AD$9)</f>
        <v>50</v>
      </c>
      <c r="S50" s="48" cm="1">
        <f t="array" ref="S50">SUMPRODUCT(('3. NH dat CI theo HDDG'!$F$8:$AD$8=S$9)*'3. NH dat CI theo HDDG'!$F50:$AD50*'3. NH dat CI theo HDDG'!$F$9:$AD$9)/SUMIF('3. NH dat CI theo HDDG'!$F$8:$AD$8,S$9,'3. NH dat CI theo HDDG'!$F$9:$AD$9)</f>
        <v>25</v>
      </c>
      <c r="T50" s="48" cm="1">
        <f t="array" ref="T50">SUMPRODUCT(('3. NH dat CI theo HDDG'!$F$8:$AD$8=T$9)*'3. NH dat CI theo HDDG'!$F50:$AD50*'3. NH dat CI theo HDDG'!$F$9:$AD$9)/SUMIF('3. NH dat CI theo HDDG'!$F$8:$AD$8,T$9,'3. NH dat CI theo HDDG'!$F$9:$AD$9)</f>
        <v>50</v>
      </c>
      <c r="U50" s="48" cm="1">
        <f t="array" ref="U50">SUMPRODUCT(('3. NH dat CI theo HDDG'!$F$8:$AD$8=U$9)*'3. NH dat CI theo HDDG'!$F50:$AD50*'3. NH dat CI theo HDDG'!$F$9:$AD$9)/SUMIF('3. NH dat CI theo HDDG'!$F$8:$AD$8,U$9,'3. NH dat CI theo HDDG'!$F$9:$AD$9)</f>
        <v>100</v>
      </c>
      <c r="V50" s="48" cm="1">
        <f t="array" ref="V50">SUMPRODUCT(('3. NH dat CI theo HDDG'!$F$8:$AD$8=V$9)*'3. NH dat CI theo HDDG'!$F50:$AD50*'3. NH dat CI theo HDDG'!$F$9:$AD$9)/SUMIF('3. NH dat CI theo HDDG'!$F$8:$AD$8,V$9,'3. NH dat CI theo HDDG'!$F$9:$AD$9)</f>
        <v>50</v>
      </c>
      <c r="W50" s="25">
        <f t="shared" si="1"/>
        <v>17</v>
      </c>
      <c r="X50" s="25">
        <f t="shared" si="2"/>
        <v>1</v>
      </c>
      <c r="Y50" s="25">
        <f t="shared" si="3"/>
        <v>8</v>
      </c>
      <c r="Z50" s="25">
        <f t="shared" si="4"/>
        <v>0</v>
      </c>
      <c r="AA50" s="25">
        <f t="shared" si="5"/>
        <v>3</v>
      </c>
      <c r="AB50" s="25">
        <f t="shared" si="6"/>
        <v>5</v>
      </c>
      <c r="AC50" s="49">
        <f t="shared" si="7"/>
        <v>5.8823529411764701</v>
      </c>
      <c r="AD50" s="49">
        <f t="shared" si="8"/>
        <v>47.058823529411761</v>
      </c>
      <c r="AE50" s="49">
        <f t="shared" si="9"/>
        <v>0</v>
      </c>
      <c r="AF50" s="49">
        <f t="shared" si="10"/>
        <v>17.647058823529413</v>
      </c>
      <c r="AG50" s="49">
        <f t="shared" si="11"/>
        <v>29.411764705882355</v>
      </c>
    </row>
    <row r="51" spans="1:33" s="26" customFormat="1" ht="44" customHeight="1" x14ac:dyDescent="0.35">
      <c r="A51" s="66">
        <v>42</v>
      </c>
      <c r="B51" s="66">
        <v>665710</v>
      </c>
      <c r="C51" s="66" t="s">
        <v>76</v>
      </c>
      <c r="D51" s="67" t="d">
        <v>2000-01-17</v>
      </c>
      <c r="E51" s="66" t="s">
        <v>71</v>
      </c>
      <c r="F51" s="48" cm="1">
        <f t="array" ref="F51">SUMPRODUCT(('3. NH dat CI theo HDDG'!$F$8:$AD$8=F$9)*'3. NH dat CI theo HDDG'!$F51:$AD51*'3. NH dat CI theo HDDG'!$F$9:$AD$9)/SUMIF('3. NH dat CI theo HDDG'!$F$8:$AD$8,F$9,'3. NH dat CI theo HDDG'!$F$9:$AD$9)</f>
        <v>75</v>
      </c>
      <c r="G51" s="48" cm="1">
        <f t="array" ref="G51">SUMPRODUCT(('3. NH dat CI theo HDDG'!$F$8:$AD$8=G$9)*'3. NH dat CI theo HDDG'!$F51:$AD51*'3. NH dat CI theo HDDG'!$F$9:$AD$9)/SUMIF('3. NH dat CI theo HDDG'!$F$8:$AD$8,G$9,'3. NH dat CI theo HDDG'!$F$9:$AD$9)</f>
        <v>50</v>
      </c>
      <c r="H51" s="48" cm="1">
        <f t="array" ref="H51">SUMPRODUCT(('3. NH dat CI theo HDDG'!$F$8:$AD$8=H$9)*'3. NH dat CI theo HDDG'!$F51:$AD51*'3. NH dat CI theo HDDG'!$F$9:$AD$9)/SUMIF('3. NH dat CI theo HDDG'!$F$8:$AD$8,H$9,'3. NH dat CI theo HDDG'!$F$9:$AD$9)</f>
        <v>100</v>
      </c>
      <c r="I51" s="48" cm="1">
        <f t="array" ref="I51">SUMPRODUCT(('3. NH dat CI theo HDDG'!$F$8:$AD$8=I$9)*'3. NH dat CI theo HDDG'!$F51:$AD51*'3. NH dat CI theo HDDG'!$F$9:$AD$9)/SUMIF('3. NH dat CI theo HDDG'!$F$8:$AD$8,I$9,'3. NH dat CI theo HDDG'!$F$9:$AD$9)</f>
        <v>100</v>
      </c>
      <c r="J51" s="48" cm="1">
        <f t="array" ref="J51">SUMPRODUCT(('3. NH dat CI theo HDDG'!$F$8:$AD$8=J$9)*'3. NH dat CI theo HDDG'!$F51:$AD51*'3. NH dat CI theo HDDG'!$F$9:$AD$9)/SUMIF('3. NH dat CI theo HDDG'!$F$8:$AD$8,J$9,'3. NH dat CI theo HDDG'!$F$9:$AD$9)</f>
        <v>57.142857142857146</v>
      </c>
      <c r="K51" s="48" cm="1">
        <f t="array" ref="K51">SUMPRODUCT(('3. NH dat CI theo HDDG'!$F$8:$AD$8=K$9)*'3. NH dat CI theo HDDG'!$F51:$AD51*'3. NH dat CI theo HDDG'!$F$9:$AD$9)/SUMIF('3. NH dat CI theo HDDG'!$F$8:$AD$8,K$9,'3. NH dat CI theo HDDG'!$F$9:$AD$9)</f>
        <v>80</v>
      </c>
      <c r="L51" s="48" cm="1">
        <f t="array" ref="L51">SUMPRODUCT(('3. NH dat CI theo HDDG'!$F$8:$AD$8=L$9)*'3. NH dat CI theo HDDG'!$F51:$AD51*'3. NH dat CI theo HDDG'!$F$9:$AD$9)/SUMIF('3. NH dat CI theo HDDG'!$F$8:$AD$8,L$9,'3. NH dat CI theo HDDG'!$F$9:$AD$9)</f>
        <v>43.747500000000002</v>
      </c>
      <c r="M51" s="48" cm="1">
        <f t="array" ref="M51">SUMPRODUCT(('3. NH dat CI theo HDDG'!$F$8:$AD$8=M$9)*'3. NH dat CI theo HDDG'!$F51:$AD51*'3. NH dat CI theo HDDG'!$F$9:$AD$9)/SUMIF('3. NH dat CI theo HDDG'!$F$8:$AD$8,M$9,'3. NH dat CI theo HDDG'!$F$9:$AD$9)</f>
        <v>57.142857142857146</v>
      </c>
      <c r="N51" s="48" cm="1">
        <f t="array" ref="N51">SUMPRODUCT(('3. NH dat CI theo HDDG'!$F$8:$AD$8=N$9)*'3. NH dat CI theo HDDG'!$F51:$AD51*'3. NH dat CI theo HDDG'!$F$9:$AD$9)/SUMIF('3. NH dat CI theo HDDG'!$F$8:$AD$8,N$9,'3. NH dat CI theo HDDG'!$F$9:$AD$9)</f>
        <v>100</v>
      </c>
      <c r="O51" s="48" cm="1">
        <f t="array" ref="O51">SUMPRODUCT(('3. NH dat CI theo HDDG'!$F$8:$AD$8=O$9)*'3. NH dat CI theo HDDG'!$F51:$AD51*'3. NH dat CI theo HDDG'!$F$9:$AD$9)/SUMIF('3. NH dat CI theo HDDG'!$F$8:$AD$8,O$9,'3. NH dat CI theo HDDG'!$F$9:$AD$9)</f>
        <v>50</v>
      </c>
      <c r="P51" s="48" cm="1">
        <f t="array" ref="P51">SUMPRODUCT(('3. NH dat CI theo HDDG'!$F$8:$AD$8=P$9)*'3. NH dat CI theo HDDG'!$F51:$AD51*'3. NH dat CI theo HDDG'!$F$9:$AD$9)/SUMIF('3. NH dat CI theo HDDG'!$F$8:$AD$8,P$9,'3. NH dat CI theo HDDG'!$F$9:$AD$9)</f>
        <v>50</v>
      </c>
      <c r="Q51" s="48" cm="1">
        <f t="array" ref="Q51">SUMPRODUCT(('3. NH dat CI theo HDDG'!$F$8:$AD$8=Q$9)*'3. NH dat CI theo HDDG'!$F51:$AD51*'3. NH dat CI theo HDDG'!$F$9:$AD$9)/SUMIF('3. NH dat CI theo HDDG'!$F$8:$AD$8,Q$9,'3. NH dat CI theo HDDG'!$F$9:$AD$9)</f>
        <v>100</v>
      </c>
      <c r="R51" s="48" cm="1">
        <f t="array" ref="R51">SUMPRODUCT(('3. NH dat CI theo HDDG'!$F$8:$AD$8=R$9)*'3. NH dat CI theo HDDG'!$F51:$AD51*'3. NH dat CI theo HDDG'!$F$9:$AD$9)/SUMIF('3. NH dat CI theo HDDG'!$F$8:$AD$8,R$9,'3. NH dat CI theo HDDG'!$F$9:$AD$9)</f>
        <v>50</v>
      </c>
      <c r="S51" s="48" cm="1">
        <f t="array" ref="S51">SUMPRODUCT(('3. NH dat CI theo HDDG'!$F$8:$AD$8=S$9)*'3. NH dat CI theo HDDG'!$F51:$AD51*'3. NH dat CI theo HDDG'!$F$9:$AD$9)/SUMIF('3. NH dat CI theo HDDG'!$F$8:$AD$8,S$9,'3. NH dat CI theo HDDG'!$F$9:$AD$9)</f>
        <v>50</v>
      </c>
      <c r="T51" s="48" cm="1">
        <f t="array" ref="T51">SUMPRODUCT(('3. NH dat CI theo HDDG'!$F$8:$AD$8=T$9)*'3. NH dat CI theo HDDG'!$F51:$AD51*'3. NH dat CI theo HDDG'!$F$9:$AD$9)/SUMIF('3. NH dat CI theo HDDG'!$F$8:$AD$8,T$9,'3. NH dat CI theo HDDG'!$F$9:$AD$9)</f>
        <v>100</v>
      </c>
      <c r="U51" s="48" cm="1">
        <f t="array" ref="U51">SUMPRODUCT(('3. NH dat CI theo HDDG'!$F$8:$AD$8=U$9)*'3. NH dat CI theo HDDG'!$F51:$AD51*'3. NH dat CI theo HDDG'!$F$9:$AD$9)/SUMIF('3. NH dat CI theo HDDG'!$F$8:$AD$8,U$9,'3. NH dat CI theo HDDG'!$F$9:$AD$9)</f>
        <v>50</v>
      </c>
      <c r="V51" s="48" cm="1">
        <f t="array" ref="V51">SUMPRODUCT(('3. NH dat CI theo HDDG'!$F$8:$AD$8=V$9)*'3. NH dat CI theo HDDG'!$F51:$AD51*'3. NH dat CI theo HDDG'!$F$9:$AD$9)/SUMIF('3. NH dat CI theo HDDG'!$F$8:$AD$8,V$9,'3. NH dat CI theo HDDG'!$F$9:$AD$9)</f>
        <v>100</v>
      </c>
      <c r="W51" s="25">
        <f t="shared" si="1"/>
        <v>17</v>
      </c>
      <c r="X51" s="25">
        <f t="shared" si="2"/>
        <v>0</v>
      </c>
      <c r="Y51" s="25">
        <f t="shared" si="3"/>
        <v>7</v>
      </c>
      <c r="Z51" s="25">
        <f t="shared" si="4"/>
        <v>2</v>
      </c>
      <c r="AA51" s="25">
        <f t="shared" si="5"/>
        <v>2</v>
      </c>
      <c r="AB51" s="25">
        <f t="shared" si="6"/>
        <v>6</v>
      </c>
      <c r="AC51" s="49">
        <f t="shared" si="7"/>
        <v>0</v>
      </c>
      <c r="AD51" s="49">
        <f t="shared" si="8"/>
        <v>41.17647058823529</v>
      </c>
      <c r="AE51" s="49">
        <f t="shared" si="9"/>
        <v>11.76470588235294</v>
      </c>
      <c r="AF51" s="49">
        <f t="shared" si="10"/>
        <v>11.76470588235294</v>
      </c>
      <c r="AG51" s="49">
        <f t="shared" si="11"/>
        <v>35.294117647058826</v>
      </c>
    </row>
    <row r="52" spans="1:33" s="26" customFormat="1" ht="44" customHeight="1" x14ac:dyDescent="0.35">
      <c r="A52" s="66">
        <v>43</v>
      </c>
      <c r="B52" s="66">
        <v>665711</v>
      </c>
      <c r="C52" s="66" t="s">
        <v>77</v>
      </c>
      <c r="D52" s="67" t="d">
        <v>2000-01-18</v>
      </c>
      <c r="E52" s="66" t="s">
        <v>71</v>
      </c>
      <c r="F52" s="48" cm="1">
        <f t="array" ref="F52">SUMPRODUCT(('3. NH dat CI theo HDDG'!$F$8:$AD$8=F$9)*'3. NH dat CI theo HDDG'!$F52:$AD52*'3. NH dat CI theo HDDG'!$F$9:$AD$9)/SUMIF('3. NH dat CI theo HDDG'!$F$8:$AD$8,F$9,'3. NH dat CI theo HDDG'!$F$9:$AD$9)</f>
        <v>100</v>
      </c>
      <c r="G52" s="48" cm="1">
        <f t="array" ref="G52">SUMPRODUCT(('3. NH dat CI theo HDDG'!$F$8:$AD$8=G$9)*'3. NH dat CI theo HDDG'!$F52:$AD52*'3. NH dat CI theo HDDG'!$F$9:$AD$9)/SUMIF('3. NH dat CI theo HDDG'!$F$8:$AD$8,G$9,'3. NH dat CI theo HDDG'!$F$9:$AD$9)</f>
        <v>100</v>
      </c>
      <c r="H52" s="48" cm="1">
        <f t="array" ref="H52">SUMPRODUCT(('3. NH dat CI theo HDDG'!$F$8:$AD$8=H$9)*'3. NH dat CI theo HDDG'!$F52:$AD52*'3. NH dat CI theo HDDG'!$F$9:$AD$9)/SUMIF('3. NH dat CI theo HDDG'!$F$8:$AD$8,H$9,'3. NH dat CI theo HDDG'!$F$9:$AD$9)</f>
        <v>50</v>
      </c>
      <c r="I52" s="48" cm="1">
        <f t="array" ref="I52">SUMPRODUCT(('3. NH dat CI theo HDDG'!$F$8:$AD$8=I$9)*'3. NH dat CI theo HDDG'!$F52:$AD52*'3. NH dat CI theo HDDG'!$F$9:$AD$9)/SUMIF('3. NH dat CI theo HDDG'!$F$8:$AD$8,I$9,'3. NH dat CI theo HDDG'!$F$9:$AD$9)</f>
        <v>50</v>
      </c>
      <c r="J52" s="48" cm="1">
        <f t="array" ref="J52">SUMPRODUCT(('3. NH dat CI theo HDDG'!$F$8:$AD$8=J$9)*'3. NH dat CI theo HDDG'!$F52:$AD52*'3. NH dat CI theo HDDG'!$F$9:$AD$9)/SUMIF('3. NH dat CI theo HDDG'!$F$8:$AD$8,J$9,'3. NH dat CI theo HDDG'!$F$9:$AD$9)</f>
        <v>28.571428571428573</v>
      </c>
      <c r="K52" s="48" cm="1">
        <f t="array" ref="K52">SUMPRODUCT(('3. NH dat CI theo HDDG'!$F$8:$AD$8=K$9)*'3. NH dat CI theo HDDG'!$F52:$AD52*'3. NH dat CI theo HDDG'!$F$9:$AD$9)/SUMIF('3. NH dat CI theo HDDG'!$F$8:$AD$8,K$9,'3. NH dat CI theo HDDG'!$F$9:$AD$9)</f>
        <v>40</v>
      </c>
      <c r="L52" s="48" cm="1">
        <f t="array" ref="L52">SUMPRODUCT(('3. NH dat CI theo HDDG'!$F$8:$AD$8=L$9)*'3. NH dat CI theo HDDG'!$F52:$AD52*'3. NH dat CI theo HDDG'!$F$9:$AD$9)/SUMIF('3. NH dat CI theo HDDG'!$F$8:$AD$8,L$9,'3. NH dat CI theo HDDG'!$F$9:$AD$9)</f>
        <v>87.497500000000002</v>
      </c>
      <c r="M52" s="48" cm="1">
        <f t="array" ref="M52">SUMPRODUCT(('3. NH dat CI theo HDDG'!$F$8:$AD$8=M$9)*'3. NH dat CI theo HDDG'!$F52:$AD52*'3. NH dat CI theo HDDG'!$F$9:$AD$9)/SUMIF('3. NH dat CI theo HDDG'!$F$8:$AD$8,M$9,'3. NH dat CI theo HDDG'!$F$9:$AD$9)</f>
        <v>92.857142857142861</v>
      </c>
      <c r="N52" s="48" cm="1">
        <f t="array" ref="N52">SUMPRODUCT(('3. NH dat CI theo HDDG'!$F$8:$AD$8=N$9)*'3. NH dat CI theo HDDG'!$F52:$AD52*'3. NH dat CI theo HDDG'!$F$9:$AD$9)/SUMIF('3. NH dat CI theo HDDG'!$F$8:$AD$8,N$9,'3. NH dat CI theo HDDG'!$F$9:$AD$9)</f>
        <v>100</v>
      </c>
      <c r="O52" s="48" cm="1">
        <f t="array" ref="O52">SUMPRODUCT(('3. NH dat CI theo HDDG'!$F$8:$AD$8=O$9)*'3. NH dat CI theo HDDG'!$F52:$AD52*'3. NH dat CI theo HDDG'!$F$9:$AD$9)/SUMIF('3. NH dat CI theo HDDG'!$F$8:$AD$8,O$9,'3. NH dat CI theo HDDG'!$F$9:$AD$9)</f>
        <v>66.666666666666671</v>
      </c>
      <c r="P52" s="48" cm="1">
        <f t="array" ref="P52">SUMPRODUCT(('3. NH dat CI theo HDDG'!$F$8:$AD$8=P$9)*'3. NH dat CI theo HDDG'!$F52:$AD52*'3. NH dat CI theo HDDG'!$F$9:$AD$9)/SUMIF('3. NH dat CI theo HDDG'!$F$8:$AD$8,P$9,'3. NH dat CI theo HDDG'!$F$9:$AD$9)</f>
        <v>50</v>
      </c>
      <c r="Q52" s="48" cm="1">
        <f t="array" ref="Q52">SUMPRODUCT(('3. NH dat CI theo HDDG'!$F$8:$AD$8=Q$9)*'3. NH dat CI theo HDDG'!$F52:$AD52*'3. NH dat CI theo HDDG'!$F$9:$AD$9)/SUMIF('3. NH dat CI theo HDDG'!$F$8:$AD$8,Q$9,'3. NH dat CI theo HDDG'!$F$9:$AD$9)</f>
        <v>75</v>
      </c>
      <c r="R52" s="48" cm="1">
        <f t="array" ref="R52">SUMPRODUCT(('3. NH dat CI theo HDDG'!$F$8:$AD$8=R$9)*'3. NH dat CI theo HDDG'!$F52:$AD52*'3. NH dat CI theo HDDG'!$F$9:$AD$9)/SUMIF('3. NH dat CI theo HDDG'!$F$8:$AD$8,R$9,'3. NH dat CI theo HDDG'!$F$9:$AD$9)</f>
        <v>100</v>
      </c>
      <c r="S52" s="48" cm="1">
        <f t="array" ref="S52">SUMPRODUCT(('3. NH dat CI theo HDDG'!$F$8:$AD$8=S$9)*'3. NH dat CI theo HDDG'!$F52:$AD52*'3. NH dat CI theo HDDG'!$F$9:$AD$9)/SUMIF('3. NH dat CI theo HDDG'!$F$8:$AD$8,S$9,'3. NH dat CI theo HDDG'!$F$9:$AD$9)</f>
        <v>50</v>
      </c>
      <c r="T52" s="48" cm="1">
        <f t="array" ref="T52">SUMPRODUCT(('3. NH dat CI theo HDDG'!$F$8:$AD$8=T$9)*'3. NH dat CI theo HDDG'!$F52:$AD52*'3. NH dat CI theo HDDG'!$F$9:$AD$9)/SUMIF('3. NH dat CI theo HDDG'!$F$8:$AD$8,T$9,'3. NH dat CI theo HDDG'!$F$9:$AD$9)</f>
        <v>75</v>
      </c>
      <c r="U52" s="48" cm="1">
        <f t="array" ref="U52">SUMPRODUCT(('3. NH dat CI theo HDDG'!$F$8:$AD$8=U$9)*'3. NH dat CI theo HDDG'!$F52:$AD52*'3. NH dat CI theo HDDG'!$F$9:$AD$9)/SUMIF('3. NH dat CI theo HDDG'!$F$8:$AD$8,U$9,'3. NH dat CI theo HDDG'!$F$9:$AD$9)</f>
        <v>25</v>
      </c>
      <c r="V52" s="48" cm="1">
        <f t="array" ref="V52">SUMPRODUCT(('3. NH dat CI theo HDDG'!$F$8:$AD$8=V$9)*'3. NH dat CI theo HDDG'!$F52:$AD52*'3. NH dat CI theo HDDG'!$F$9:$AD$9)/SUMIF('3. NH dat CI theo HDDG'!$F$8:$AD$8,V$9,'3. NH dat CI theo HDDG'!$F$9:$AD$9)</f>
        <v>75</v>
      </c>
      <c r="W52" s="25">
        <f t="shared" si="1"/>
        <v>17</v>
      </c>
      <c r="X52" s="25">
        <f t="shared" si="2"/>
        <v>2</v>
      </c>
      <c r="Y52" s="25">
        <f t="shared" si="3"/>
        <v>5</v>
      </c>
      <c r="Z52" s="25">
        <f t="shared" si="4"/>
        <v>1</v>
      </c>
      <c r="AA52" s="25">
        <f t="shared" si="5"/>
        <v>3</v>
      </c>
      <c r="AB52" s="25">
        <f t="shared" si="6"/>
        <v>6</v>
      </c>
      <c r="AC52" s="49">
        <f t="shared" si="7"/>
        <v>11.76470588235294</v>
      </c>
      <c r="AD52" s="49">
        <f t="shared" si="8"/>
        <v>29.411764705882355</v>
      </c>
      <c r="AE52" s="49">
        <f t="shared" si="9"/>
        <v>5.8823529411764701</v>
      </c>
      <c r="AF52" s="49">
        <f t="shared" si="10"/>
        <v>17.647058823529413</v>
      </c>
      <c r="AG52" s="49">
        <f t="shared" si="11"/>
        <v>35.294117647058826</v>
      </c>
    </row>
    <row r="53" spans="1:33" s="26" customFormat="1" ht="44" customHeight="1" x14ac:dyDescent="0.35">
      <c r="A53" s="66">
        <v>44</v>
      </c>
      <c r="B53" s="66">
        <v>665712</v>
      </c>
      <c r="C53" s="66" t="s">
        <v>78</v>
      </c>
      <c r="D53" s="67" t="d">
        <v>2000-01-19</v>
      </c>
      <c r="E53" s="66" t="s">
        <v>71</v>
      </c>
      <c r="F53" s="48" cm="1">
        <f t="array" ref="F53">SUMPRODUCT(('3. NH dat CI theo HDDG'!$F$8:$AD$8=F$9)*'3. NH dat CI theo HDDG'!$F53:$AD53*'3. NH dat CI theo HDDG'!$F$9:$AD$9)/SUMIF('3. NH dat CI theo HDDG'!$F$8:$AD$8,F$9,'3. NH dat CI theo HDDG'!$F$9:$AD$9)</f>
        <v>50</v>
      </c>
      <c r="G53" s="48" cm="1">
        <f t="array" ref="G53">SUMPRODUCT(('3. NH dat CI theo HDDG'!$F$8:$AD$8=G$9)*'3. NH dat CI theo HDDG'!$F53:$AD53*'3. NH dat CI theo HDDG'!$F$9:$AD$9)/SUMIF('3. NH dat CI theo HDDG'!$F$8:$AD$8,G$9,'3. NH dat CI theo HDDG'!$F$9:$AD$9)</f>
        <v>75</v>
      </c>
      <c r="H53" s="48" cm="1">
        <f t="array" ref="H53">SUMPRODUCT(('3. NH dat CI theo HDDG'!$F$8:$AD$8=H$9)*'3. NH dat CI theo HDDG'!$F53:$AD53*'3. NH dat CI theo HDDG'!$F$9:$AD$9)/SUMIF('3. NH dat CI theo HDDG'!$F$8:$AD$8,H$9,'3. NH dat CI theo HDDG'!$F$9:$AD$9)</f>
        <v>100</v>
      </c>
      <c r="I53" s="48" cm="1">
        <f t="array" ref="I53">SUMPRODUCT(('3. NH dat CI theo HDDG'!$F$8:$AD$8=I$9)*'3. NH dat CI theo HDDG'!$F53:$AD53*'3. NH dat CI theo HDDG'!$F$9:$AD$9)/SUMIF('3. NH dat CI theo HDDG'!$F$8:$AD$8,I$9,'3. NH dat CI theo HDDG'!$F$9:$AD$9)</f>
        <v>46.666000000000004</v>
      </c>
      <c r="J53" s="48" cm="1">
        <f t="array" ref="J53">SUMPRODUCT(('3. NH dat CI theo HDDG'!$F$8:$AD$8=J$9)*'3. NH dat CI theo HDDG'!$F53:$AD53*'3. NH dat CI theo HDDG'!$F$9:$AD$9)/SUMIF('3. NH dat CI theo HDDG'!$F$8:$AD$8,J$9,'3. NH dat CI theo HDDG'!$F$9:$AD$9)</f>
        <v>25</v>
      </c>
      <c r="K53" s="48" cm="1">
        <f t="array" ref="K53">SUMPRODUCT(('3. NH dat CI theo HDDG'!$F$8:$AD$8=K$9)*'3. NH dat CI theo HDDG'!$F53:$AD53*'3. NH dat CI theo HDDG'!$F$9:$AD$9)/SUMIF('3. NH dat CI theo HDDG'!$F$8:$AD$8,K$9,'3. NH dat CI theo HDDG'!$F$9:$AD$9)</f>
        <v>40</v>
      </c>
      <c r="L53" s="48" cm="1">
        <f t="array" ref="L53">SUMPRODUCT(('3. NH dat CI theo HDDG'!$F$8:$AD$8=L$9)*'3. NH dat CI theo HDDG'!$F53:$AD53*'3. NH dat CI theo HDDG'!$F$9:$AD$9)/SUMIF('3. NH dat CI theo HDDG'!$F$8:$AD$8,L$9,'3. NH dat CI theo HDDG'!$F$9:$AD$9)</f>
        <v>87.5</v>
      </c>
      <c r="M53" s="48" cm="1">
        <f t="array" ref="M53">SUMPRODUCT(('3. NH dat CI theo HDDG'!$F$8:$AD$8=M$9)*'3. NH dat CI theo HDDG'!$F53:$AD53*'3. NH dat CI theo HDDG'!$F$9:$AD$9)/SUMIF('3. NH dat CI theo HDDG'!$F$8:$AD$8,M$9,'3. NH dat CI theo HDDG'!$F$9:$AD$9)</f>
        <v>67.857142857142861</v>
      </c>
      <c r="N53" s="48" cm="1">
        <f t="array" ref="N53">SUMPRODUCT(('3. NH dat CI theo HDDG'!$F$8:$AD$8=N$9)*'3. NH dat CI theo HDDG'!$F53:$AD53*'3. NH dat CI theo HDDG'!$F$9:$AD$9)/SUMIF('3. NH dat CI theo HDDG'!$F$8:$AD$8,N$9,'3. NH dat CI theo HDDG'!$F$9:$AD$9)</f>
        <v>100</v>
      </c>
      <c r="O53" s="48" cm="1">
        <f t="array" ref="O53">SUMPRODUCT(('3. NH dat CI theo HDDG'!$F$8:$AD$8=O$9)*'3. NH dat CI theo HDDG'!$F53:$AD53*'3. NH dat CI theo HDDG'!$F$9:$AD$9)/SUMIF('3. NH dat CI theo HDDG'!$F$8:$AD$8,O$9,'3. NH dat CI theo HDDG'!$F$9:$AD$9)</f>
        <v>100</v>
      </c>
      <c r="P53" s="48" cm="1">
        <f t="array" ref="P53">SUMPRODUCT(('3. NH dat CI theo HDDG'!$F$8:$AD$8=P$9)*'3. NH dat CI theo HDDG'!$F53:$AD53*'3. NH dat CI theo HDDG'!$F$9:$AD$9)/SUMIF('3. NH dat CI theo HDDG'!$F$8:$AD$8,P$9,'3. NH dat CI theo HDDG'!$F$9:$AD$9)</f>
        <v>33.333333333333336</v>
      </c>
      <c r="Q53" s="48" cm="1">
        <f t="array" ref="Q53">SUMPRODUCT(('3. NH dat CI theo HDDG'!$F$8:$AD$8=Q$9)*'3. NH dat CI theo HDDG'!$F53:$AD53*'3. NH dat CI theo HDDG'!$F$9:$AD$9)/SUMIF('3. NH dat CI theo HDDG'!$F$8:$AD$8,Q$9,'3. NH dat CI theo HDDG'!$F$9:$AD$9)</f>
        <v>100</v>
      </c>
      <c r="R53" s="48" cm="1">
        <f t="array" ref="R53">SUMPRODUCT(('3. NH dat CI theo HDDG'!$F$8:$AD$8=R$9)*'3. NH dat CI theo HDDG'!$F53:$AD53*'3. NH dat CI theo HDDG'!$F$9:$AD$9)/SUMIF('3. NH dat CI theo HDDG'!$F$8:$AD$8,R$9,'3. NH dat CI theo HDDG'!$F$9:$AD$9)</f>
        <v>75</v>
      </c>
      <c r="S53" s="48" cm="1">
        <f t="array" ref="S53">SUMPRODUCT(('3. NH dat CI theo HDDG'!$F$8:$AD$8=S$9)*'3. NH dat CI theo HDDG'!$F53:$AD53*'3. NH dat CI theo HDDG'!$F$9:$AD$9)/SUMIF('3. NH dat CI theo HDDG'!$F$8:$AD$8,S$9,'3. NH dat CI theo HDDG'!$F$9:$AD$9)</f>
        <v>100</v>
      </c>
      <c r="T53" s="48" cm="1">
        <f t="array" ref="T53">SUMPRODUCT(('3. NH dat CI theo HDDG'!$F$8:$AD$8=T$9)*'3. NH dat CI theo HDDG'!$F53:$AD53*'3. NH dat CI theo HDDG'!$F$9:$AD$9)/SUMIF('3. NH dat CI theo HDDG'!$F$8:$AD$8,T$9,'3. NH dat CI theo HDDG'!$F$9:$AD$9)</f>
        <v>100</v>
      </c>
      <c r="U53" s="48" cm="1">
        <f t="array" ref="U53">SUMPRODUCT(('3. NH dat CI theo HDDG'!$F$8:$AD$8=U$9)*'3. NH dat CI theo HDDG'!$F53:$AD53*'3. NH dat CI theo HDDG'!$F$9:$AD$9)/SUMIF('3. NH dat CI theo HDDG'!$F$8:$AD$8,U$9,'3. NH dat CI theo HDDG'!$F$9:$AD$9)</f>
        <v>100</v>
      </c>
      <c r="V53" s="48" cm="1">
        <f t="array" ref="V53">SUMPRODUCT(('3. NH dat CI theo HDDG'!$F$8:$AD$8=V$9)*'3. NH dat CI theo HDDG'!$F53:$AD53*'3. NH dat CI theo HDDG'!$F$9:$AD$9)/SUMIF('3. NH dat CI theo HDDG'!$F$8:$AD$8,V$9,'3. NH dat CI theo HDDG'!$F$9:$AD$9)</f>
        <v>100</v>
      </c>
      <c r="W53" s="25">
        <f t="shared" si="1"/>
        <v>17</v>
      </c>
      <c r="X53" s="25">
        <f t="shared" si="2"/>
        <v>2</v>
      </c>
      <c r="Y53" s="25">
        <f t="shared" si="3"/>
        <v>3</v>
      </c>
      <c r="Z53" s="25">
        <f t="shared" si="4"/>
        <v>1</v>
      </c>
      <c r="AA53" s="25">
        <f t="shared" si="5"/>
        <v>2</v>
      </c>
      <c r="AB53" s="25">
        <f t="shared" si="6"/>
        <v>9</v>
      </c>
      <c r="AC53" s="49">
        <f t="shared" si="7"/>
        <v>11.76470588235294</v>
      </c>
      <c r="AD53" s="49">
        <f t="shared" si="8"/>
        <v>17.647058823529413</v>
      </c>
      <c r="AE53" s="49">
        <f t="shared" si="9"/>
        <v>5.8823529411764701</v>
      </c>
      <c r="AF53" s="49">
        <f t="shared" si="10"/>
        <v>11.76470588235294</v>
      </c>
      <c r="AG53" s="49">
        <f t="shared" si="11"/>
        <v>52.941176470588239</v>
      </c>
    </row>
    <row r="54" spans="1:33" s="26" customFormat="1" ht="44" customHeight="1" x14ac:dyDescent="0.35">
      <c r="A54" s="66">
        <v>45</v>
      </c>
      <c r="B54" s="66">
        <v>665713</v>
      </c>
      <c r="C54" s="66" t="s">
        <v>79</v>
      </c>
      <c r="D54" s="67" t="d">
        <v>2000-01-20</v>
      </c>
      <c r="E54" s="66" t="s">
        <v>71</v>
      </c>
      <c r="F54" s="48" cm="1">
        <f t="array" ref="F54">SUMPRODUCT(('3. NH dat CI theo HDDG'!$F$8:$AD$8=F$9)*'3. NH dat CI theo HDDG'!$F54:$AD54*'3. NH dat CI theo HDDG'!$F$9:$AD$9)/SUMIF('3. NH dat CI theo HDDG'!$F$8:$AD$8,F$9,'3. NH dat CI theo HDDG'!$F$9:$AD$9)</f>
        <v>75</v>
      </c>
      <c r="G54" s="48" cm="1">
        <f t="array" ref="G54">SUMPRODUCT(('3. NH dat CI theo HDDG'!$F$8:$AD$8=G$9)*'3. NH dat CI theo HDDG'!$F54:$AD54*'3. NH dat CI theo HDDG'!$F$9:$AD$9)/SUMIF('3. NH dat CI theo HDDG'!$F$8:$AD$8,G$9,'3. NH dat CI theo HDDG'!$F$9:$AD$9)</f>
        <v>100</v>
      </c>
      <c r="H54" s="48" cm="1">
        <f t="array" ref="H54">SUMPRODUCT(('3. NH dat CI theo HDDG'!$F$8:$AD$8=H$9)*'3. NH dat CI theo HDDG'!$F54:$AD54*'3. NH dat CI theo HDDG'!$F$9:$AD$9)/SUMIF('3. NH dat CI theo HDDG'!$F$8:$AD$8,H$9,'3. NH dat CI theo HDDG'!$F$9:$AD$9)</f>
        <v>100</v>
      </c>
      <c r="I54" s="48" cm="1">
        <f t="array" ref="I54">SUMPRODUCT(('3. NH dat CI theo HDDG'!$F$8:$AD$8=I$9)*'3. NH dat CI theo HDDG'!$F54:$AD54*'3. NH dat CI theo HDDG'!$F$9:$AD$9)/SUMIF('3. NH dat CI theo HDDG'!$F$8:$AD$8,I$9,'3. NH dat CI theo HDDG'!$F$9:$AD$9)</f>
        <v>26.666</v>
      </c>
      <c r="J54" s="48" cm="1">
        <f t="array" ref="J54">SUMPRODUCT(('3. NH dat CI theo HDDG'!$F$8:$AD$8=J$9)*'3. NH dat CI theo HDDG'!$F54:$AD54*'3. NH dat CI theo HDDG'!$F$9:$AD$9)/SUMIF('3. NH dat CI theo HDDG'!$F$8:$AD$8,J$9,'3. NH dat CI theo HDDG'!$F$9:$AD$9)</f>
        <v>25</v>
      </c>
      <c r="K54" s="48" cm="1">
        <f t="array" ref="K54">SUMPRODUCT(('3. NH dat CI theo HDDG'!$F$8:$AD$8=K$9)*'3. NH dat CI theo HDDG'!$F54:$AD54*'3. NH dat CI theo HDDG'!$F$9:$AD$9)/SUMIF('3. NH dat CI theo HDDG'!$F$8:$AD$8,K$9,'3. NH dat CI theo HDDG'!$F$9:$AD$9)</f>
        <v>50.001999999999995</v>
      </c>
      <c r="L54" s="48" cm="1">
        <f t="array" ref="L54">SUMPRODUCT(('3. NH dat CI theo HDDG'!$F$8:$AD$8=L$9)*'3. NH dat CI theo HDDG'!$F54:$AD54*'3. NH dat CI theo HDDG'!$F$9:$AD$9)/SUMIF('3. NH dat CI theo HDDG'!$F$8:$AD$8,L$9,'3. NH dat CI theo HDDG'!$F$9:$AD$9)</f>
        <v>37.498750000000001</v>
      </c>
      <c r="M54" s="48" cm="1">
        <f t="array" ref="M54">SUMPRODUCT(('3. NH dat CI theo HDDG'!$F$8:$AD$8=M$9)*'3. NH dat CI theo HDDG'!$F54:$AD54*'3. NH dat CI theo HDDG'!$F$9:$AD$9)/SUMIF('3. NH dat CI theo HDDG'!$F$8:$AD$8,M$9,'3. NH dat CI theo HDDG'!$F$9:$AD$9)</f>
        <v>89.285714285714292</v>
      </c>
      <c r="N54" s="48" cm="1">
        <f t="array" ref="N54">SUMPRODUCT(('3. NH dat CI theo HDDG'!$F$8:$AD$8=N$9)*'3. NH dat CI theo HDDG'!$F54:$AD54*'3. NH dat CI theo HDDG'!$F$9:$AD$9)/SUMIF('3. NH dat CI theo HDDG'!$F$8:$AD$8,N$9,'3. NH dat CI theo HDDG'!$F$9:$AD$9)</f>
        <v>100</v>
      </c>
      <c r="O54" s="48" cm="1">
        <f t="array" ref="O54">SUMPRODUCT(('3. NH dat CI theo HDDG'!$F$8:$AD$8=O$9)*'3. NH dat CI theo HDDG'!$F54:$AD54*'3. NH dat CI theo HDDG'!$F$9:$AD$9)/SUMIF('3. NH dat CI theo HDDG'!$F$8:$AD$8,O$9,'3. NH dat CI theo HDDG'!$F$9:$AD$9)</f>
        <v>83.333333333333329</v>
      </c>
      <c r="P54" s="48" cm="1">
        <f t="array" ref="P54">SUMPRODUCT(('3. NH dat CI theo HDDG'!$F$8:$AD$8=P$9)*'3. NH dat CI theo HDDG'!$F54:$AD54*'3. NH dat CI theo HDDG'!$F$9:$AD$9)/SUMIF('3. NH dat CI theo HDDG'!$F$8:$AD$8,P$9,'3. NH dat CI theo HDDG'!$F$9:$AD$9)</f>
        <v>50</v>
      </c>
      <c r="Q54" s="48" cm="1">
        <f t="array" ref="Q54">SUMPRODUCT(('3. NH dat CI theo HDDG'!$F$8:$AD$8=Q$9)*'3. NH dat CI theo HDDG'!$F54:$AD54*'3. NH dat CI theo HDDG'!$F$9:$AD$9)/SUMIF('3. NH dat CI theo HDDG'!$F$8:$AD$8,Q$9,'3. NH dat CI theo HDDG'!$F$9:$AD$9)</f>
        <v>50</v>
      </c>
      <c r="R54" s="48" cm="1">
        <f t="array" ref="R54">SUMPRODUCT(('3. NH dat CI theo HDDG'!$F$8:$AD$8=R$9)*'3. NH dat CI theo HDDG'!$F54:$AD54*'3. NH dat CI theo HDDG'!$F$9:$AD$9)/SUMIF('3. NH dat CI theo HDDG'!$F$8:$AD$8,R$9,'3. NH dat CI theo HDDG'!$F$9:$AD$9)</f>
        <v>75</v>
      </c>
      <c r="S54" s="48" cm="1">
        <f t="array" ref="S54">SUMPRODUCT(('3. NH dat CI theo HDDG'!$F$8:$AD$8=S$9)*'3. NH dat CI theo HDDG'!$F54:$AD54*'3. NH dat CI theo HDDG'!$F$9:$AD$9)/SUMIF('3. NH dat CI theo HDDG'!$F$8:$AD$8,S$9,'3. NH dat CI theo HDDG'!$F$9:$AD$9)</f>
        <v>25</v>
      </c>
      <c r="T54" s="48" cm="1">
        <f t="array" ref="T54">SUMPRODUCT(('3. NH dat CI theo HDDG'!$F$8:$AD$8=T$9)*'3. NH dat CI theo HDDG'!$F54:$AD54*'3. NH dat CI theo HDDG'!$F$9:$AD$9)/SUMIF('3. NH dat CI theo HDDG'!$F$8:$AD$8,T$9,'3. NH dat CI theo HDDG'!$F$9:$AD$9)</f>
        <v>50</v>
      </c>
      <c r="U54" s="48" cm="1">
        <f t="array" ref="U54">SUMPRODUCT(('3. NH dat CI theo HDDG'!$F$8:$AD$8=U$9)*'3. NH dat CI theo HDDG'!$F54:$AD54*'3. NH dat CI theo HDDG'!$F$9:$AD$9)/SUMIF('3. NH dat CI theo HDDG'!$F$8:$AD$8,U$9,'3. NH dat CI theo HDDG'!$F$9:$AD$9)</f>
        <v>25</v>
      </c>
      <c r="V54" s="48" cm="1">
        <f t="array" ref="V54">SUMPRODUCT(('3. NH dat CI theo HDDG'!$F$8:$AD$8=V$9)*'3. NH dat CI theo HDDG'!$F54:$AD54*'3. NH dat CI theo HDDG'!$F$9:$AD$9)/SUMIF('3. NH dat CI theo HDDG'!$F$8:$AD$8,V$9,'3. NH dat CI theo HDDG'!$F$9:$AD$9)</f>
        <v>50</v>
      </c>
      <c r="W54" s="25">
        <f t="shared" si="1"/>
        <v>17</v>
      </c>
      <c r="X54" s="25">
        <f t="shared" si="2"/>
        <v>5</v>
      </c>
      <c r="Y54" s="25">
        <f t="shared" si="3"/>
        <v>5</v>
      </c>
      <c r="Z54" s="25">
        <f t="shared" si="4"/>
        <v>0</v>
      </c>
      <c r="AA54" s="25">
        <f t="shared" si="5"/>
        <v>3</v>
      </c>
      <c r="AB54" s="25">
        <f t="shared" si="6"/>
        <v>4</v>
      </c>
      <c r="AC54" s="49">
        <f t="shared" si="7"/>
        <v>29.411764705882355</v>
      </c>
      <c r="AD54" s="49">
        <f t="shared" si="8"/>
        <v>29.411764705882355</v>
      </c>
      <c r="AE54" s="49">
        <f t="shared" si="9"/>
        <v>0</v>
      </c>
      <c r="AF54" s="49">
        <f t="shared" si="10"/>
        <v>17.647058823529413</v>
      </c>
      <c r="AG54" s="49">
        <f t="shared" si="11"/>
        <v>23.52941176470588</v>
      </c>
    </row>
    <row r="55" spans="1:33" s="26" customFormat="1" ht="44" customHeight="1" x14ac:dyDescent="0.35">
      <c r="A55" s="66">
        <v>46</v>
      </c>
      <c r="B55" s="66">
        <v>665714</v>
      </c>
      <c r="C55" s="66" t="s">
        <v>80</v>
      </c>
      <c r="D55" s="67" t="d">
        <v>2000-01-21</v>
      </c>
      <c r="E55" s="66" t="s">
        <v>71</v>
      </c>
      <c r="F55" s="48" cm="1">
        <f t="array" ref="F55">SUMPRODUCT(('3. NH dat CI theo HDDG'!$F$8:$AD$8=F$9)*'3. NH dat CI theo HDDG'!$F55:$AD55*'3. NH dat CI theo HDDG'!$F$9:$AD$9)/SUMIF('3. NH dat CI theo HDDG'!$F$8:$AD$8,F$9,'3. NH dat CI theo HDDG'!$F$9:$AD$9)</f>
        <v>100</v>
      </c>
      <c r="G55" s="48" cm="1">
        <f t="array" ref="G55">SUMPRODUCT(('3. NH dat CI theo HDDG'!$F$8:$AD$8=G$9)*'3. NH dat CI theo HDDG'!$F55:$AD55*'3. NH dat CI theo HDDG'!$F$9:$AD$9)/SUMIF('3. NH dat CI theo HDDG'!$F$8:$AD$8,G$9,'3. NH dat CI theo HDDG'!$F$9:$AD$9)</f>
        <v>50</v>
      </c>
      <c r="H55" s="48" cm="1">
        <f t="array" ref="H55">SUMPRODUCT(('3. NH dat CI theo HDDG'!$F$8:$AD$8=H$9)*'3. NH dat CI theo HDDG'!$F55:$AD55*'3. NH dat CI theo HDDG'!$F$9:$AD$9)/SUMIF('3. NH dat CI theo HDDG'!$F$8:$AD$8,H$9,'3. NH dat CI theo HDDG'!$F$9:$AD$9)</f>
        <v>100</v>
      </c>
      <c r="I55" s="48" cm="1">
        <f t="array" ref="I55">SUMPRODUCT(('3. NH dat CI theo HDDG'!$F$8:$AD$8=I$9)*'3. NH dat CI theo HDDG'!$F55:$AD55*'3. NH dat CI theo HDDG'!$F$9:$AD$9)/SUMIF('3. NH dat CI theo HDDG'!$F$8:$AD$8,I$9,'3. NH dat CI theo HDDG'!$F$9:$AD$9)</f>
        <v>93.334000000000003</v>
      </c>
      <c r="J55" s="48" cm="1">
        <f t="array" ref="J55">SUMPRODUCT(('3. NH dat CI theo HDDG'!$F$8:$AD$8=J$9)*'3. NH dat CI theo HDDG'!$F55:$AD55*'3. NH dat CI theo HDDG'!$F$9:$AD$9)/SUMIF('3. NH dat CI theo HDDG'!$F$8:$AD$8,J$9,'3. NH dat CI theo HDDG'!$F$9:$AD$9)</f>
        <v>25</v>
      </c>
      <c r="K55" s="48" cm="1">
        <f t="array" ref="K55">SUMPRODUCT(('3. NH dat CI theo HDDG'!$F$8:$AD$8=K$9)*'3. NH dat CI theo HDDG'!$F55:$AD55*'3. NH dat CI theo HDDG'!$F$9:$AD$9)/SUMIF('3. NH dat CI theo HDDG'!$F$8:$AD$8,K$9,'3. NH dat CI theo HDDG'!$F$9:$AD$9)</f>
        <v>29.998000000000001</v>
      </c>
      <c r="L55" s="48" cm="1">
        <f t="array" ref="L55">SUMPRODUCT(('3. NH dat CI theo HDDG'!$F$8:$AD$8=L$9)*'3. NH dat CI theo HDDG'!$F55:$AD55*'3. NH dat CI theo HDDG'!$F$9:$AD$9)/SUMIF('3. NH dat CI theo HDDG'!$F$8:$AD$8,L$9,'3. NH dat CI theo HDDG'!$F$9:$AD$9)</f>
        <v>25</v>
      </c>
      <c r="M55" s="48" cm="1">
        <f t="array" ref="M55">SUMPRODUCT(('3. NH dat CI theo HDDG'!$F$8:$AD$8=M$9)*'3. NH dat CI theo HDDG'!$F55:$AD55*'3. NH dat CI theo HDDG'!$F$9:$AD$9)/SUMIF('3. NH dat CI theo HDDG'!$F$8:$AD$8,M$9,'3. NH dat CI theo HDDG'!$F$9:$AD$9)</f>
        <v>46.428571428571431</v>
      </c>
      <c r="N55" s="48" cm="1">
        <f t="array" ref="N55">SUMPRODUCT(('3. NH dat CI theo HDDG'!$F$8:$AD$8=N$9)*'3. NH dat CI theo HDDG'!$F55:$AD55*'3. NH dat CI theo HDDG'!$F$9:$AD$9)/SUMIF('3. NH dat CI theo HDDG'!$F$8:$AD$8,N$9,'3. NH dat CI theo HDDG'!$F$9:$AD$9)</f>
        <v>50</v>
      </c>
      <c r="O55" s="48" cm="1">
        <f t="array" ref="O55">SUMPRODUCT(('3. NH dat CI theo HDDG'!$F$8:$AD$8=O$9)*'3. NH dat CI theo HDDG'!$F55:$AD55*'3. NH dat CI theo HDDG'!$F$9:$AD$9)/SUMIF('3. NH dat CI theo HDDG'!$F$8:$AD$8,O$9,'3. NH dat CI theo HDDG'!$F$9:$AD$9)</f>
        <v>100</v>
      </c>
      <c r="P55" s="48" cm="1">
        <f t="array" ref="P55">SUMPRODUCT(('3. NH dat CI theo HDDG'!$F$8:$AD$8=P$9)*'3. NH dat CI theo HDDG'!$F55:$AD55*'3. NH dat CI theo HDDG'!$F$9:$AD$9)/SUMIF('3. NH dat CI theo HDDG'!$F$8:$AD$8,P$9,'3. NH dat CI theo HDDG'!$F$9:$AD$9)</f>
        <v>50</v>
      </c>
      <c r="Q55" s="48" cm="1">
        <f t="array" ref="Q55">SUMPRODUCT(('3. NH dat CI theo HDDG'!$F$8:$AD$8=Q$9)*'3. NH dat CI theo HDDG'!$F55:$AD55*'3. NH dat CI theo HDDG'!$F$9:$AD$9)/SUMIF('3. NH dat CI theo HDDG'!$F$8:$AD$8,Q$9,'3. NH dat CI theo HDDG'!$F$9:$AD$9)</f>
        <v>25</v>
      </c>
      <c r="R55" s="48" cm="1">
        <f t="array" ref="R55">SUMPRODUCT(('3. NH dat CI theo HDDG'!$F$8:$AD$8=R$9)*'3. NH dat CI theo HDDG'!$F55:$AD55*'3. NH dat CI theo HDDG'!$F$9:$AD$9)/SUMIF('3. NH dat CI theo HDDG'!$F$8:$AD$8,R$9,'3. NH dat CI theo HDDG'!$F$9:$AD$9)</f>
        <v>25</v>
      </c>
      <c r="S55" s="48" cm="1">
        <f t="array" ref="S55">SUMPRODUCT(('3. NH dat CI theo HDDG'!$F$8:$AD$8=S$9)*'3. NH dat CI theo HDDG'!$F55:$AD55*'3. NH dat CI theo HDDG'!$F$9:$AD$9)/SUMIF('3. NH dat CI theo HDDG'!$F$8:$AD$8,S$9,'3. NH dat CI theo HDDG'!$F$9:$AD$9)</f>
        <v>25</v>
      </c>
      <c r="T55" s="48" cm="1">
        <f t="array" ref="T55">SUMPRODUCT(('3. NH dat CI theo HDDG'!$F$8:$AD$8=T$9)*'3. NH dat CI theo HDDG'!$F55:$AD55*'3. NH dat CI theo HDDG'!$F$9:$AD$9)/SUMIF('3. NH dat CI theo HDDG'!$F$8:$AD$8,T$9,'3. NH dat CI theo HDDG'!$F$9:$AD$9)</f>
        <v>25</v>
      </c>
      <c r="U55" s="48" cm="1">
        <f t="array" ref="U55">SUMPRODUCT(('3. NH dat CI theo HDDG'!$F$8:$AD$8=U$9)*'3. NH dat CI theo HDDG'!$F55:$AD55*'3. NH dat CI theo HDDG'!$F$9:$AD$9)/SUMIF('3. NH dat CI theo HDDG'!$F$8:$AD$8,U$9,'3. NH dat CI theo HDDG'!$F$9:$AD$9)</f>
        <v>25</v>
      </c>
      <c r="V55" s="48" cm="1">
        <f t="array" ref="V55">SUMPRODUCT(('3. NH dat CI theo HDDG'!$F$8:$AD$8=V$9)*'3. NH dat CI theo HDDG'!$F55:$AD55*'3. NH dat CI theo HDDG'!$F$9:$AD$9)/SUMIF('3. NH dat CI theo HDDG'!$F$8:$AD$8,V$9,'3. NH dat CI theo HDDG'!$F$9:$AD$9)</f>
        <v>25</v>
      </c>
      <c r="W55" s="25">
        <f t="shared" si="1"/>
        <v>17</v>
      </c>
      <c r="X55" s="25">
        <f t="shared" si="2"/>
        <v>9</v>
      </c>
      <c r="Y55" s="25">
        <f t="shared" si="3"/>
        <v>4</v>
      </c>
      <c r="Z55" s="25">
        <f t="shared" si="4"/>
        <v>0</v>
      </c>
      <c r="AA55" s="25">
        <f t="shared" si="5"/>
        <v>0</v>
      </c>
      <c r="AB55" s="25">
        <f t="shared" si="6"/>
        <v>4</v>
      </c>
      <c r="AC55" s="49">
        <f t="shared" si="7"/>
        <v>52.941176470588239</v>
      </c>
      <c r="AD55" s="49">
        <f t="shared" si="8"/>
        <v>23.52941176470588</v>
      </c>
      <c r="AE55" s="49">
        <f t="shared" si="9"/>
        <v>0</v>
      </c>
      <c r="AF55" s="49">
        <f t="shared" si="10"/>
        <v>0</v>
      </c>
      <c r="AG55" s="49">
        <f t="shared" si="11"/>
        <v>23.52941176470588</v>
      </c>
    </row>
    <row r="56" spans="1:33" s="26" customFormat="1" ht="44" customHeight="1" x14ac:dyDescent="0.35">
      <c r="A56" s="66">
        <v>47</v>
      </c>
      <c r="B56" s="66">
        <v>665715</v>
      </c>
      <c r="C56" s="66" t="s">
        <v>81</v>
      </c>
      <c r="D56" s="67" t="d">
        <v>2000-01-22</v>
      </c>
      <c r="E56" s="66" t="s">
        <v>71</v>
      </c>
      <c r="F56" s="48" cm="1">
        <f t="array" ref="F56">SUMPRODUCT(('3. NH dat CI theo HDDG'!$F$8:$AD$8=F$9)*'3. NH dat CI theo HDDG'!$F56:$AD56*'3. NH dat CI theo HDDG'!$F$9:$AD$9)/SUMIF('3. NH dat CI theo HDDG'!$F$8:$AD$8,F$9,'3. NH dat CI theo HDDG'!$F$9:$AD$9)</f>
        <v>50</v>
      </c>
      <c r="G56" s="48" cm="1">
        <f t="array" ref="G56">SUMPRODUCT(('3. NH dat CI theo HDDG'!$F$8:$AD$8=G$9)*'3. NH dat CI theo HDDG'!$F56:$AD56*'3. NH dat CI theo HDDG'!$F$9:$AD$9)/SUMIF('3. NH dat CI theo HDDG'!$F$8:$AD$8,G$9,'3. NH dat CI theo HDDG'!$F$9:$AD$9)</f>
        <v>25</v>
      </c>
      <c r="H56" s="48" cm="1">
        <f t="array" ref="H56">SUMPRODUCT(('3. NH dat CI theo HDDG'!$F$8:$AD$8=H$9)*'3. NH dat CI theo HDDG'!$F56:$AD56*'3. NH dat CI theo HDDG'!$F$9:$AD$9)/SUMIF('3. NH dat CI theo HDDG'!$F$8:$AD$8,H$9,'3. NH dat CI theo HDDG'!$F$9:$AD$9)</f>
        <v>100</v>
      </c>
      <c r="I56" s="48" cm="1">
        <f t="array" ref="I56">SUMPRODUCT(('3. NH dat CI theo HDDG'!$F$8:$AD$8=I$9)*'3. NH dat CI theo HDDG'!$F56:$AD56*'3. NH dat CI theo HDDG'!$F$9:$AD$9)/SUMIF('3. NH dat CI theo HDDG'!$F$8:$AD$8,I$9,'3. NH dat CI theo HDDG'!$F$9:$AD$9)</f>
        <v>53.333999999999996</v>
      </c>
      <c r="J56" s="48" cm="1">
        <f t="array" ref="J56">SUMPRODUCT(('3. NH dat CI theo HDDG'!$F$8:$AD$8=J$9)*'3. NH dat CI theo HDDG'!$F56:$AD56*'3. NH dat CI theo HDDG'!$F$9:$AD$9)/SUMIF('3. NH dat CI theo HDDG'!$F$8:$AD$8,J$9,'3. NH dat CI theo HDDG'!$F$9:$AD$9)</f>
        <v>25</v>
      </c>
      <c r="K56" s="48" cm="1">
        <f t="array" ref="K56">SUMPRODUCT(('3. NH dat CI theo HDDG'!$F$8:$AD$8=K$9)*'3. NH dat CI theo HDDG'!$F56:$AD56*'3. NH dat CI theo HDDG'!$F$9:$AD$9)/SUMIF('3. NH dat CI theo HDDG'!$F$8:$AD$8,K$9,'3. NH dat CI theo HDDG'!$F$9:$AD$9)</f>
        <v>59.998000000000005</v>
      </c>
      <c r="L56" s="48" cm="1">
        <f t="array" ref="L56">SUMPRODUCT(('3. NH dat CI theo HDDG'!$F$8:$AD$8=L$9)*'3. NH dat CI theo HDDG'!$F56:$AD56*'3. NH dat CI theo HDDG'!$F$9:$AD$9)/SUMIF('3. NH dat CI theo HDDG'!$F$8:$AD$8,L$9,'3. NH dat CI theo HDDG'!$F$9:$AD$9)</f>
        <v>62.5</v>
      </c>
      <c r="M56" s="48" cm="1">
        <f t="array" ref="M56">SUMPRODUCT(('3. NH dat CI theo HDDG'!$F$8:$AD$8=M$9)*'3. NH dat CI theo HDDG'!$F56:$AD56*'3. NH dat CI theo HDDG'!$F$9:$AD$9)/SUMIF('3. NH dat CI theo HDDG'!$F$8:$AD$8,M$9,'3. NH dat CI theo HDDG'!$F$9:$AD$9)</f>
        <v>25</v>
      </c>
      <c r="N56" s="48" cm="1">
        <f t="array" ref="N56">SUMPRODUCT(('3. NH dat CI theo HDDG'!$F$8:$AD$8=N$9)*'3. NH dat CI theo HDDG'!$F56:$AD56*'3. NH dat CI theo HDDG'!$F$9:$AD$9)/SUMIF('3. NH dat CI theo HDDG'!$F$8:$AD$8,N$9,'3. NH dat CI theo HDDG'!$F$9:$AD$9)</f>
        <v>100</v>
      </c>
      <c r="O56" s="48" cm="1">
        <f t="array" ref="O56">SUMPRODUCT(('3. NH dat CI theo HDDG'!$F$8:$AD$8=O$9)*'3. NH dat CI theo HDDG'!$F56:$AD56*'3. NH dat CI theo HDDG'!$F$9:$AD$9)/SUMIF('3. NH dat CI theo HDDG'!$F$8:$AD$8,O$9,'3. NH dat CI theo HDDG'!$F$9:$AD$9)</f>
        <v>50</v>
      </c>
      <c r="P56" s="48" cm="1">
        <f t="array" ref="P56">SUMPRODUCT(('3. NH dat CI theo HDDG'!$F$8:$AD$8=P$9)*'3. NH dat CI theo HDDG'!$F56:$AD56*'3. NH dat CI theo HDDG'!$F$9:$AD$9)/SUMIF('3. NH dat CI theo HDDG'!$F$8:$AD$8,P$9,'3. NH dat CI theo HDDG'!$F$9:$AD$9)</f>
        <v>50</v>
      </c>
      <c r="Q56" s="48" cm="1">
        <f t="array" ref="Q56">SUMPRODUCT(('3. NH dat CI theo HDDG'!$F$8:$AD$8=Q$9)*'3. NH dat CI theo HDDG'!$F56:$AD56*'3. NH dat CI theo HDDG'!$F$9:$AD$9)/SUMIF('3. NH dat CI theo HDDG'!$F$8:$AD$8,Q$9,'3. NH dat CI theo HDDG'!$F$9:$AD$9)</f>
        <v>25</v>
      </c>
      <c r="R56" s="48" cm="1">
        <f t="array" ref="R56">SUMPRODUCT(('3. NH dat CI theo HDDG'!$F$8:$AD$8=R$9)*'3. NH dat CI theo HDDG'!$F56:$AD56*'3. NH dat CI theo HDDG'!$F$9:$AD$9)/SUMIF('3. NH dat CI theo HDDG'!$F$8:$AD$8,R$9,'3. NH dat CI theo HDDG'!$F$9:$AD$9)</f>
        <v>75</v>
      </c>
      <c r="S56" s="48" cm="1">
        <f t="array" ref="S56">SUMPRODUCT(('3. NH dat CI theo HDDG'!$F$8:$AD$8=S$9)*'3. NH dat CI theo HDDG'!$F56:$AD56*'3. NH dat CI theo HDDG'!$F$9:$AD$9)/SUMIF('3. NH dat CI theo HDDG'!$F$8:$AD$8,S$9,'3. NH dat CI theo HDDG'!$F$9:$AD$9)</f>
        <v>50</v>
      </c>
      <c r="T56" s="48" cm="1">
        <f t="array" ref="T56">SUMPRODUCT(('3. NH dat CI theo HDDG'!$F$8:$AD$8=T$9)*'3. NH dat CI theo HDDG'!$F56:$AD56*'3. NH dat CI theo HDDG'!$F$9:$AD$9)/SUMIF('3. NH dat CI theo HDDG'!$F$8:$AD$8,T$9,'3. NH dat CI theo HDDG'!$F$9:$AD$9)</f>
        <v>50</v>
      </c>
      <c r="U56" s="48" cm="1">
        <f t="array" ref="U56">SUMPRODUCT(('3. NH dat CI theo HDDG'!$F$8:$AD$8=U$9)*'3. NH dat CI theo HDDG'!$F56:$AD56*'3. NH dat CI theo HDDG'!$F$9:$AD$9)/SUMIF('3. NH dat CI theo HDDG'!$F$8:$AD$8,U$9,'3. NH dat CI theo HDDG'!$F$9:$AD$9)</f>
        <v>50</v>
      </c>
      <c r="V56" s="48" cm="1">
        <f t="array" ref="V56">SUMPRODUCT(('3. NH dat CI theo HDDG'!$F$8:$AD$8=V$9)*'3. NH dat CI theo HDDG'!$F56:$AD56*'3. NH dat CI theo HDDG'!$F$9:$AD$9)/SUMIF('3. NH dat CI theo HDDG'!$F$8:$AD$8,V$9,'3. NH dat CI theo HDDG'!$F$9:$AD$9)</f>
        <v>25</v>
      </c>
      <c r="W56" s="25">
        <f t="shared" si="1"/>
        <v>17</v>
      </c>
      <c r="X56" s="25">
        <f t="shared" si="2"/>
        <v>5</v>
      </c>
      <c r="Y56" s="25">
        <f t="shared" si="3"/>
        <v>7</v>
      </c>
      <c r="Z56" s="25">
        <f t="shared" si="4"/>
        <v>2</v>
      </c>
      <c r="AA56" s="25">
        <f t="shared" si="5"/>
        <v>1</v>
      </c>
      <c r="AB56" s="25">
        <f t="shared" si="6"/>
        <v>2</v>
      </c>
      <c r="AC56" s="49">
        <f t="shared" si="7"/>
        <v>29.411764705882355</v>
      </c>
      <c r="AD56" s="49">
        <f t="shared" si="8"/>
        <v>41.17647058823529</v>
      </c>
      <c r="AE56" s="49">
        <f t="shared" si="9"/>
        <v>11.76470588235294</v>
      </c>
      <c r="AF56" s="49">
        <f t="shared" si="10"/>
        <v>5.8823529411764701</v>
      </c>
      <c r="AG56" s="49">
        <f t="shared" si="11"/>
        <v>11.76470588235294</v>
      </c>
    </row>
    <row r="57" spans="1:33" s="26" customFormat="1" ht="44" customHeight="1" x14ac:dyDescent="0.35">
      <c r="A57" s="66">
        <v>48</v>
      </c>
      <c r="B57" s="66">
        <v>665716</v>
      </c>
      <c r="C57" s="66" t="s">
        <v>82</v>
      </c>
      <c r="D57" s="67" t="d">
        <v>2000-01-23</v>
      </c>
      <c r="E57" s="66" t="s">
        <v>71</v>
      </c>
      <c r="F57" s="48" cm="1">
        <f t="array" ref="F57">SUMPRODUCT(('3. NH dat CI theo HDDG'!$F$8:$AD$8=F$9)*'3. NH dat CI theo HDDG'!$F57:$AD57*'3. NH dat CI theo HDDG'!$F$9:$AD$9)/SUMIF('3. NH dat CI theo HDDG'!$F$8:$AD$8,F$9,'3. NH dat CI theo HDDG'!$F$9:$AD$9)</f>
        <v>25</v>
      </c>
      <c r="G57" s="48" cm="1">
        <f t="array" ref="G57">SUMPRODUCT(('3. NH dat CI theo HDDG'!$F$8:$AD$8=G$9)*'3. NH dat CI theo HDDG'!$F57:$AD57*'3. NH dat CI theo HDDG'!$F$9:$AD$9)/SUMIF('3. NH dat CI theo HDDG'!$F$8:$AD$8,G$9,'3. NH dat CI theo HDDG'!$F$9:$AD$9)</f>
        <v>50</v>
      </c>
      <c r="H57" s="48" cm="1">
        <f t="array" ref="H57">SUMPRODUCT(('3. NH dat CI theo HDDG'!$F$8:$AD$8=H$9)*'3. NH dat CI theo HDDG'!$F57:$AD57*'3. NH dat CI theo HDDG'!$F$9:$AD$9)/SUMIF('3. NH dat CI theo HDDG'!$F$8:$AD$8,H$9,'3. NH dat CI theo HDDG'!$F$9:$AD$9)</f>
        <v>100</v>
      </c>
      <c r="I57" s="48" cm="1">
        <f t="array" ref="I57">SUMPRODUCT(('3. NH dat CI theo HDDG'!$F$8:$AD$8=I$9)*'3. NH dat CI theo HDDG'!$F57:$AD57*'3. NH dat CI theo HDDG'!$F$9:$AD$9)/SUMIF('3. NH dat CI theo HDDG'!$F$8:$AD$8,I$9,'3. NH dat CI theo HDDG'!$F$9:$AD$9)</f>
        <v>66.665999999999997</v>
      </c>
      <c r="J57" s="48" cm="1">
        <f t="array" ref="J57">SUMPRODUCT(('3. NH dat CI theo HDDG'!$F$8:$AD$8=J$9)*'3. NH dat CI theo HDDG'!$F57:$AD57*'3. NH dat CI theo HDDG'!$F$9:$AD$9)/SUMIF('3. NH dat CI theo HDDG'!$F$8:$AD$8,J$9,'3. NH dat CI theo HDDG'!$F$9:$AD$9)</f>
        <v>25</v>
      </c>
      <c r="K57" s="48" cm="1">
        <f t="array" ref="K57">SUMPRODUCT(('3. NH dat CI theo HDDG'!$F$8:$AD$8=K$9)*'3. NH dat CI theo HDDG'!$F57:$AD57*'3. NH dat CI theo HDDG'!$F$9:$AD$9)/SUMIF('3. NH dat CI theo HDDG'!$F$8:$AD$8,K$9,'3. NH dat CI theo HDDG'!$F$9:$AD$9)</f>
        <v>29.998000000000001</v>
      </c>
      <c r="L57" s="48" cm="1">
        <f t="array" ref="L57">SUMPRODUCT(('3. NH dat CI theo HDDG'!$F$8:$AD$8=L$9)*'3. NH dat CI theo HDDG'!$F57:$AD57*'3. NH dat CI theo HDDG'!$F$9:$AD$9)/SUMIF('3. NH dat CI theo HDDG'!$F$8:$AD$8,L$9,'3. NH dat CI theo HDDG'!$F$9:$AD$9)</f>
        <v>43.75</v>
      </c>
      <c r="M57" s="48" cm="1">
        <f t="array" ref="M57">SUMPRODUCT(('3. NH dat CI theo HDDG'!$F$8:$AD$8=M$9)*'3. NH dat CI theo HDDG'!$F57:$AD57*'3. NH dat CI theo HDDG'!$F$9:$AD$9)/SUMIF('3. NH dat CI theo HDDG'!$F$8:$AD$8,M$9,'3. NH dat CI theo HDDG'!$F$9:$AD$9)</f>
        <v>25</v>
      </c>
      <c r="N57" s="48" cm="1">
        <f t="array" ref="N57">SUMPRODUCT(('3. NH dat CI theo HDDG'!$F$8:$AD$8=N$9)*'3. NH dat CI theo HDDG'!$F57:$AD57*'3. NH dat CI theo HDDG'!$F$9:$AD$9)/SUMIF('3. NH dat CI theo HDDG'!$F$8:$AD$8,N$9,'3. NH dat CI theo HDDG'!$F$9:$AD$9)</f>
        <v>50</v>
      </c>
      <c r="O57" s="48" cm="1">
        <f t="array" ref="O57">SUMPRODUCT(('3. NH dat CI theo HDDG'!$F$8:$AD$8=O$9)*'3. NH dat CI theo HDDG'!$F57:$AD57*'3. NH dat CI theo HDDG'!$F$9:$AD$9)/SUMIF('3. NH dat CI theo HDDG'!$F$8:$AD$8,O$9,'3. NH dat CI theo HDDG'!$F$9:$AD$9)</f>
        <v>50</v>
      </c>
      <c r="P57" s="48" cm="1">
        <f t="array" ref="P57">SUMPRODUCT(('3. NH dat CI theo HDDG'!$F$8:$AD$8=P$9)*'3. NH dat CI theo HDDG'!$F57:$AD57*'3. NH dat CI theo HDDG'!$F$9:$AD$9)/SUMIF('3. NH dat CI theo HDDG'!$F$8:$AD$8,P$9,'3. NH dat CI theo HDDG'!$F$9:$AD$9)</f>
        <v>33.333333333333336</v>
      </c>
      <c r="Q57" s="48" cm="1">
        <f t="array" ref="Q57">SUMPRODUCT(('3. NH dat CI theo HDDG'!$F$8:$AD$8=Q$9)*'3. NH dat CI theo HDDG'!$F57:$AD57*'3. NH dat CI theo HDDG'!$F$9:$AD$9)/SUMIF('3. NH dat CI theo HDDG'!$F$8:$AD$8,Q$9,'3. NH dat CI theo HDDG'!$F$9:$AD$9)</f>
        <v>25</v>
      </c>
      <c r="R57" s="48" cm="1">
        <f t="array" ref="R57">SUMPRODUCT(('3. NH dat CI theo HDDG'!$F$8:$AD$8=R$9)*'3. NH dat CI theo HDDG'!$F57:$AD57*'3. NH dat CI theo HDDG'!$F$9:$AD$9)/SUMIF('3. NH dat CI theo HDDG'!$F$8:$AD$8,R$9,'3. NH dat CI theo HDDG'!$F$9:$AD$9)</f>
        <v>25</v>
      </c>
      <c r="S57" s="48" cm="1">
        <f t="array" ref="S57">SUMPRODUCT(('3. NH dat CI theo HDDG'!$F$8:$AD$8=S$9)*'3. NH dat CI theo HDDG'!$F57:$AD57*'3. NH dat CI theo HDDG'!$F$9:$AD$9)/SUMIF('3. NH dat CI theo HDDG'!$F$8:$AD$8,S$9,'3. NH dat CI theo HDDG'!$F$9:$AD$9)</f>
        <v>50</v>
      </c>
      <c r="T57" s="48" cm="1">
        <f t="array" ref="T57">SUMPRODUCT(('3. NH dat CI theo HDDG'!$F$8:$AD$8=T$9)*'3. NH dat CI theo HDDG'!$F57:$AD57*'3. NH dat CI theo HDDG'!$F$9:$AD$9)/SUMIF('3. NH dat CI theo HDDG'!$F$8:$AD$8,T$9,'3. NH dat CI theo HDDG'!$F$9:$AD$9)</f>
        <v>50</v>
      </c>
      <c r="U57" s="48" cm="1">
        <f t="array" ref="U57">SUMPRODUCT(('3. NH dat CI theo HDDG'!$F$8:$AD$8=U$9)*'3. NH dat CI theo HDDG'!$F57:$AD57*'3. NH dat CI theo HDDG'!$F$9:$AD$9)/SUMIF('3. NH dat CI theo HDDG'!$F$8:$AD$8,U$9,'3. NH dat CI theo HDDG'!$F$9:$AD$9)</f>
        <v>50</v>
      </c>
      <c r="V57" s="48" cm="1">
        <f t="array" ref="V57">SUMPRODUCT(('3. NH dat CI theo HDDG'!$F$8:$AD$8=V$9)*'3. NH dat CI theo HDDG'!$F57:$AD57*'3. NH dat CI theo HDDG'!$F$9:$AD$9)/SUMIF('3. NH dat CI theo HDDG'!$F$8:$AD$8,V$9,'3. NH dat CI theo HDDG'!$F$9:$AD$9)</f>
        <v>25</v>
      </c>
      <c r="W57" s="25">
        <f t="shared" si="1"/>
        <v>17</v>
      </c>
      <c r="X57" s="25">
        <f t="shared" si="2"/>
        <v>8</v>
      </c>
      <c r="Y57" s="25">
        <f t="shared" si="3"/>
        <v>7</v>
      </c>
      <c r="Z57" s="25">
        <f t="shared" si="4"/>
        <v>1</v>
      </c>
      <c r="AA57" s="25">
        <f t="shared" si="5"/>
        <v>0</v>
      </c>
      <c r="AB57" s="25">
        <f t="shared" si="6"/>
        <v>1</v>
      </c>
      <c r="AC57" s="49">
        <f t="shared" si="7"/>
        <v>47.058823529411761</v>
      </c>
      <c r="AD57" s="49">
        <f t="shared" si="8"/>
        <v>41.17647058823529</v>
      </c>
      <c r="AE57" s="49">
        <f t="shared" si="9"/>
        <v>5.8823529411764701</v>
      </c>
      <c r="AF57" s="49">
        <f t="shared" si="10"/>
        <v>0</v>
      </c>
      <c r="AG57" s="49">
        <f t="shared" si="11"/>
        <v>5.8823529411764701</v>
      </c>
    </row>
    <row r="58" spans="1:33" s="26" customFormat="1" ht="44" customHeight="1" x14ac:dyDescent="0.35">
      <c r="A58" s="66">
        <v>49</v>
      </c>
      <c r="B58" s="66">
        <v>665717</v>
      </c>
      <c r="C58" s="66" t="s">
        <v>70</v>
      </c>
      <c r="D58" s="67" t="d">
        <v>2000-01-12</v>
      </c>
      <c r="E58" s="66" t="s">
        <v>71</v>
      </c>
      <c r="F58" s="48" cm="1">
        <f t="array" ref="F58">SUMPRODUCT(('3. NH dat CI theo HDDG'!$F$8:$AD$8=F$9)*'3. NH dat CI theo HDDG'!$F58:$AD58*'3. NH dat CI theo HDDG'!$F$9:$AD$9)/SUMIF('3. NH dat CI theo HDDG'!$F$8:$AD$8,F$9,'3. NH dat CI theo HDDG'!$F$9:$AD$9)</f>
        <v>25</v>
      </c>
      <c r="G58" s="48" cm="1">
        <f t="array" ref="G58">SUMPRODUCT(('3. NH dat CI theo HDDG'!$F$8:$AD$8=G$9)*'3. NH dat CI theo HDDG'!$F58:$AD58*'3. NH dat CI theo HDDG'!$F$9:$AD$9)/SUMIF('3. NH dat CI theo HDDG'!$F$8:$AD$8,G$9,'3. NH dat CI theo HDDG'!$F$9:$AD$9)</f>
        <v>25</v>
      </c>
      <c r="H58" s="48" cm="1">
        <f t="array" ref="H58">SUMPRODUCT(('3. NH dat CI theo HDDG'!$F$8:$AD$8=H$9)*'3. NH dat CI theo HDDG'!$F58:$AD58*'3. NH dat CI theo HDDG'!$F$9:$AD$9)/SUMIF('3. NH dat CI theo HDDG'!$F$8:$AD$8,H$9,'3. NH dat CI theo HDDG'!$F$9:$AD$9)</f>
        <v>100</v>
      </c>
      <c r="I58" s="48" cm="1">
        <f t="array" ref="I58">SUMPRODUCT(('3. NH dat CI theo HDDG'!$F$8:$AD$8=I$9)*'3. NH dat CI theo HDDG'!$F58:$AD58*'3. NH dat CI theo HDDG'!$F$9:$AD$9)/SUMIF('3. NH dat CI theo HDDG'!$F$8:$AD$8,I$9,'3. NH dat CI theo HDDG'!$F$9:$AD$9)</f>
        <v>56.666000000000004</v>
      </c>
      <c r="J58" s="48" cm="1">
        <f t="array" ref="J58">SUMPRODUCT(('3. NH dat CI theo HDDG'!$F$8:$AD$8=J$9)*'3. NH dat CI theo HDDG'!$F58:$AD58*'3. NH dat CI theo HDDG'!$F$9:$AD$9)/SUMIF('3. NH dat CI theo HDDG'!$F$8:$AD$8,J$9,'3. NH dat CI theo HDDG'!$F$9:$AD$9)</f>
        <v>46.428571428571431</v>
      </c>
      <c r="K58" s="48" cm="1">
        <f t="array" ref="K58">SUMPRODUCT(('3. NH dat CI theo HDDG'!$F$8:$AD$8=K$9)*'3. NH dat CI theo HDDG'!$F58:$AD58*'3. NH dat CI theo HDDG'!$F$9:$AD$9)/SUMIF('3. NH dat CI theo HDDG'!$F$8:$AD$8,K$9,'3. NH dat CI theo HDDG'!$F$9:$AD$9)</f>
        <v>69.998000000000005</v>
      </c>
      <c r="L58" s="48" cm="1">
        <f t="array" ref="L58">SUMPRODUCT(('3. NH dat CI theo HDDG'!$F$8:$AD$8=L$9)*'3. NH dat CI theo HDDG'!$F58:$AD58*'3. NH dat CI theo HDDG'!$F$9:$AD$9)/SUMIF('3. NH dat CI theo HDDG'!$F$8:$AD$8,L$9,'3. NH dat CI theo HDDG'!$F$9:$AD$9)</f>
        <v>43.75</v>
      </c>
      <c r="M58" s="48" cm="1">
        <f t="array" ref="M58">SUMPRODUCT(('3. NH dat CI theo HDDG'!$F$8:$AD$8=M$9)*'3. NH dat CI theo HDDG'!$F58:$AD58*'3. NH dat CI theo HDDG'!$F$9:$AD$9)/SUMIF('3. NH dat CI theo HDDG'!$F$8:$AD$8,M$9,'3. NH dat CI theo HDDG'!$F$9:$AD$9)</f>
        <v>67.857142857142861</v>
      </c>
      <c r="N58" s="48" cm="1">
        <f t="array" ref="N58">SUMPRODUCT(('3. NH dat CI theo HDDG'!$F$8:$AD$8=N$9)*'3. NH dat CI theo HDDG'!$F58:$AD58*'3. NH dat CI theo HDDG'!$F$9:$AD$9)/SUMIF('3. NH dat CI theo HDDG'!$F$8:$AD$8,N$9,'3. NH dat CI theo HDDG'!$F$9:$AD$9)</f>
        <v>100</v>
      </c>
      <c r="O58" s="48" cm="1">
        <f t="array" ref="O58">SUMPRODUCT(('3. NH dat CI theo HDDG'!$F$8:$AD$8=O$9)*'3. NH dat CI theo HDDG'!$F58:$AD58*'3. NH dat CI theo HDDG'!$F$9:$AD$9)/SUMIF('3. NH dat CI theo HDDG'!$F$8:$AD$8,O$9,'3. NH dat CI theo HDDG'!$F$9:$AD$9)</f>
        <v>50</v>
      </c>
      <c r="P58" s="48" cm="1">
        <f t="array" ref="P58">SUMPRODUCT(('3. NH dat CI theo HDDG'!$F$8:$AD$8=P$9)*'3. NH dat CI theo HDDG'!$F58:$AD58*'3. NH dat CI theo HDDG'!$F$9:$AD$9)/SUMIF('3. NH dat CI theo HDDG'!$F$8:$AD$8,P$9,'3. NH dat CI theo HDDG'!$F$9:$AD$9)</f>
        <v>66.666666666666671</v>
      </c>
      <c r="Q58" s="48" cm="1">
        <f t="array" ref="Q58">SUMPRODUCT(('3. NH dat CI theo HDDG'!$F$8:$AD$8=Q$9)*'3. NH dat CI theo HDDG'!$F58:$AD58*'3. NH dat CI theo HDDG'!$F$9:$AD$9)/SUMIF('3. NH dat CI theo HDDG'!$F$8:$AD$8,Q$9,'3. NH dat CI theo HDDG'!$F$9:$AD$9)</f>
        <v>25</v>
      </c>
      <c r="R58" s="48" cm="1">
        <f t="array" ref="R58">SUMPRODUCT(('3. NH dat CI theo HDDG'!$F$8:$AD$8=R$9)*'3. NH dat CI theo HDDG'!$F58:$AD58*'3. NH dat CI theo HDDG'!$F$9:$AD$9)/SUMIF('3. NH dat CI theo HDDG'!$F$8:$AD$8,R$9,'3. NH dat CI theo HDDG'!$F$9:$AD$9)</f>
        <v>100</v>
      </c>
      <c r="S58" s="48" cm="1">
        <f t="array" ref="S58">SUMPRODUCT(('3. NH dat CI theo HDDG'!$F$8:$AD$8=S$9)*'3. NH dat CI theo HDDG'!$F58:$AD58*'3. NH dat CI theo HDDG'!$F$9:$AD$9)/SUMIF('3. NH dat CI theo HDDG'!$F$8:$AD$8,S$9,'3. NH dat CI theo HDDG'!$F$9:$AD$9)</f>
        <v>50</v>
      </c>
      <c r="T58" s="48" cm="1">
        <f t="array" ref="T58">SUMPRODUCT(('3. NH dat CI theo HDDG'!$F$8:$AD$8=T$9)*'3. NH dat CI theo HDDG'!$F58:$AD58*'3. NH dat CI theo HDDG'!$F$9:$AD$9)/SUMIF('3. NH dat CI theo HDDG'!$F$8:$AD$8,T$9,'3. NH dat CI theo HDDG'!$F$9:$AD$9)</f>
        <v>50</v>
      </c>
      <c r="U58" s="48" cm="1">
        <f t="array" ref="U58">SUMPRODUCT(('3. NH dat CI theo HDDG'!$F$8:$AD$8=U$9)*'3. NH dat CI theo HDDG'!$F58:$AD58*'3. NH dat CI theo HDDG'!$F$9:$AD$9)/SUMIF('3. NH dat CI theo HDDG'!$F$8:$AD$8,U$9,'3. NH dat CI theo HDDG'!$F$9:$AD$9)</f>
        <v>50</v>
      </c>
      <c r="V58" s="48" cm="1">
        <f t="array" ref="V58">SUMPRODUCT(('3. NH dat CI theo HDDG'!$F$8:$AD$8=V$9)*'3. NH dat CI theo HDDG'!$F58:$AD58*'3. NH dat CI theo HDDG'!$F$9:$AD$9)/SUMIF('3. NH dat CI theo HDDG'!$F$8:$AD$8,V$9,'3. NH dat CI theo HDDG'!$F$9:$AD$9)</f>
        <v>25</v>
      </c>
      <c r="W58" s="25">
        <f t="shared" si="1"/>
        <v>17</v>
      </c>
      <c r="X58" s="25">
        <f t="shared" si="2"/>
        <v>4</v>
      </c>
      <c r="Y58" s="25">
        <f t="shared" si="3"/>
        <v>6</v>
      </c>
      <c r="Z58" s="25">
        <f t="shared" si="4"/>
        <v>4</v>
      </c>
      <c r="AA58" s="25">
        <f t="shared" si="5"/>
        <v>0</v>
      </c>
      <c r="AB58" s="25">
        <f t="shared" si="6"/>
        <v>3</v>
      </c>
      <c r="AC58" s="49">
        <f t="shared" si="7"/>
        <v>23.52941176470588</v>
      </c>
      <c r="AD58" s="49">
        <f t="shared" si="8"/>
        <v>35.294117647058826</v>
      </c>
      <c r="AE58" s="49">
        <f t="shared" si="9"/>
        <v>23.52941176470588</v>
      </c>
      <c r="AF58" s="49">
        <f t="shared" si="10"/>
        <v>0</v>
      </c>
      <c r="AG58" s="49">
        <f t="shared" si="11"/>
        <v>17.647058823529413</v>
      </c>
    </row>
    <row r="59" spans="1:33" s="26" customFormat="1" ht="44" customHeight="1" x14ac:dyDescent="0.35">
      <c r="A59" s="66">
        <v>50</v>
      </c>
      <c r="B59" s="66">
        <v>665718</v>
      </c>
      <c r="C59" s="66" t="s">
        <v>72</v>
      </c>
      <c r="D59" s="67" t="d">
        <v>2000-01-13</v>
      </c>
      <c r="E59" s="66" t="s">
        <v>71</v>
      </c>
      <c r="F59" s="48" cm="1">
        <f t="array" ref="F59">SUMPRODUCT(('3. NH dat CI theo HDDG'!$F$8:$AD$8=F$9)*'3. NH dat CI theo HDDG'!$F59:$AD59*'3. NH dat CI theo HDDG'!$F$9:$AD$9)/SUMIF('3. NH dat CI theo HDDG'!$F$8:$AD$8,F$9,'3. NH dat CI theo HDDG'!$F$9:$AD$9)</f>
        <v>25</v>
      </c>
      <c r="G59" s="48" cm="1">
        <f t="array" ref="G59">SUMPRODUCT(('3. NH dat CI theo HDDG'!$F$8:$AD$8=G$9)*'3. NH dat CI theo HDDG'!$F59:$AD59*'3. NH dat CI theo HDDG'!$F$9:$AD$9)/SUMIF('3. NH dat CI theo HDDG'!$F$8:$AD$8,G$9,'3. NH dat CI theo HDDG'!$F$9:$AD$9)</f>
        <v>75</v>
      </c>
      <c r="H59" s="48" cm="1">
        <f t="array" ref="H59">SUMPRODUCT(('3. NH dat CI theo HDDG'!$F$8:$AD$8=H$9)*'3. NH dat CI theo HDDG'!$F59:$AD59*'3. NH dat CI theo HDDG'!$F$9:$AD$9)/SUMIF('3. NH dat CI theo HDDG'!$F$8:$AD$8,H$9,'3. NH dat CI theo HDDG'!$F$9:$AD$9)</f>
        <v>50</v>
      </c>
      <c r="I59" s="48" cm="1">
        <f t="array" ref="I59">SUMPRODUCT(('3. NH dat CI theo HDDG'!$F$8:$AD$8=I$9)*'3. NH dat CI theo HDDG'!$F59:$AD59*'3. NH dat CI theo HDDG'!$F$9:$AD$9)/SUMIF('3. NH dat CI theo HDDG'!$F$8:$AD$8,I$9,'3. NH dat CI theo HDDG'!$F$9:$AD$9)</f>
        <v>53.333999999999996</v>
      </c>
      <c r="J59" s="48" cm="1">
        <f t="array" ref="J59">SUMPRODUCT(('3. NH dat CI theo HDDG'!$F$8:$AD$8=J$9)*'3. NH dat CI theo HDDG'!$F59:$AD59*'3. NH dat CI theo HDDG'!$F$9:$AD$9)/SUMIF('3. NH dat CI theo HDDG'!$F$8:$AD$8,J$9,'3. NH dat CI theo HDDG'!$F$9:$AD$9)</f>
        <v>50</v>
      </c>
      <c r="K59" s="48" cm="1">
        <f t="array" ref="K59">SUMPRODUCT(('3. NH dat CI theo HDDG'!$F$8:$AD$8=K$9)*'3. NH dat CI theo HDDG'!$F59:$AD59*'3. NH dat CI theo HDDG'!$F$9:$AD$9)/SUMIF('3. NH dat CI theo HDDG'!$F$8:$AD$8,K$9,'3. NH dat CI theo HDDG'!$F$9:$AD$9)</f>
        <v>60.001999999999995</v>
      </c>
      <c r="L59" s="48" cm="1">
        <f t="array" ref="L59">SUMPRODUCT(('3. NH dat CI theo HDDG'!$F$8:$AD$8=L$9)*'3. NH dat CI theo HDDG'!$F59:$AD59*'3. NH dat CI theo HDDG'!$F$9:$AD$9)/SUMIF('3. NH dat CI theo HDDG'!$F$8:$AD$8,L$9,'3. NH dat CI theo HDDG'!$F$9:$AD$9)</f>
        <v>37.502499999999998</v>
      </c>
      <c r="M59" s="48" cm="1">
        <f t="array" ref="M59">SUMPRODUCT(('3. NH dat CI theo HDDG'!$F$8:$AD$8=M$9)*'3. NH dat CI theo HDDG'!$F59:$AD59*'3. NH dat CI theo HDDG'!$F$9:$AD$9)/SUMIF('3. NH dat CI theo HDDG'!$F$8:$AD$8,M$9,'3. NH dat CI theo HDDG'!$F$9:$AD$9)</f>
        <v>50</v>
      </c>
      <c r="N59" s="48" cm="1">
        <f t="array" ref="N59">SUMPRODUCT(('3. NH dat CI theo HDDG'!$F$8:$AD$8=N$9)*'3. NH dat CI theo HDDG'!$F59:$AD59*'3. NH dat CI theo HDDG'!$F$9:$AD$9)/SUMIF('3. NH dat CI theo HDDG'!$F$8:$AD$8,N$9,'3. NH dat CI theo HDDG'!$F$9:$AD$9)</f>
        <v>50</v>
      </c>
      <c r="O59" s="48" cm="1">
        <f t="array" ref="O59">SUMPRODUCT(('3. NH dat CI theo HDDG'!$F$8:$AD$8=O$9)*'3. NH dat CI theo HDDG'!$F59:$AD59*'3. NH dat CI theo HDDG'!$F$9:$AD$9)/SUMIF('3. NH dat CI theo HDDG'!$F$8:$AD$8,O$9,'3. NH dat CI theo HDDG'!$F$9:$AD$9)</f>
        <v>50</v>
      </c>
      <c r="P59" s="48" cm="1">
        <f t="array" ref="P59">SUMPRODUCT(('3. NH dat CI theo HDDG'!$F$8:$AD$8=P$9)*'3. NH dat CI theo HDDG'!$F59:$AD59*'3. NH dat CI theo HDDG'!$F$9:$AD$9)/SUMIF('3. NH dat CI theo HDDG'!$F$8:$AD$8,P$9,'3. NH dat CI theo HDDG'!$F$9:$AD$9)</f>
        <v>50</v>
      </c>
      <c r="Q59" s="48" cm="1">
        <f t="array" ref="Q59">SUMPRODUCT(('3. NH dat CI theo HDDG'!$F$8:$AD$8=Q$9)*'3. NH dat CI theo HDDG'!$F59:$AD59*'3. NH dat CI theo HDDG'!$F$9:$AD$9)/SUMIF('3. NH dat CI theo HDDG'!$F$8:$AD$8,Q$9,'3. NH dat CI theo HDDG'!$F$9:$AD$9)</f>
        <v>25</v>
      </c>
      <c r="R59" s="48" cm="1">
        <f t="array" ref="R59">SUMPRODUCT(('3. NH dat CI theo HDDG'!$F$8:$AD$8=R$9)*'3. NH dat CI theo HDDG'!$F59:$AD59*'3. NH dat CI theo HDDG'!$F$9:$AD$9)/SUMIF('3. NH dat CI theo HDDG'!$F$8:$AD$8,R$9,'3. NH dat CI theo HDDG'!$F$9:$AD$9)</f>
        <v>50</v>
      </c>
      <c r="S59" s="48" cm="1">
        <f t="array" ref="S59">SUMPRODUCT(('3. NH dat CI theo HDDG'!$F$8:$AD$8=S$9)*'3. NH dat CI theo HDDG'!$F59:$AD59*'3. NH dat CI theo HDDG'!$F$9:$AD$9)/SUMIF('3. NH dat CI theo HDDG'!$F$8:$AD$8,S$9,'3. NH dat CI theo HDDG'!$F$9:$AD$9)</f>
        <v>50</v>
      </c>
      <c r="T59" s="48" cm="1">
        <f t="array" ref="T59">SUMPRODUCT(('3. NH dat CI theo HDDG'!$F$8:$AD$8=T$9)*'3. NH dat CI theo HDDG'!$F59:$AD59*'3. NH dat CI theo HDDG'!$F$9:$AD$9)/SUMIF('3. NH dat CI theo HDDG'!$F$8:$AD$8,T$9,'3. NH dat CI theo HDDG'!$F$9:$AD$9)</f>
        <v>50</v>
      </c>
      <c r="U59" s="48" cm="1">
        <f t="array" ref="U59">SUMPRODUCT(('3. NH dat CI theo HDDG'!$F$8:$AD$8=U$9)*'3. NH dat CI theo HDDG'!$F59:$AD59*'3. NH dat CI theo HDDG'!$F$9:$AD$9)/SUMIF('3. NH dat CI theo HDDG'!$F$8:$AD$8,U$9,'3. NH dat CI theo HDDG'!$F$9:$AD$9)</f>
        <v>50</v>
      </c>
      <c r="V59" s="48" cm="1">
        <f t="array" ref="V59">SUMPRODUCT(('3. NH dat CI theo HDDG'!$F$8:$AD$8=V$9)*'3. NH dat CI theo HDDG'!$F59:$AD59*'3. NH dat CI theo HDDG'!$F$9:$AD$9)/SUMIF('3. NH dat CI theo HDDG'!$F$8:$AD$8,V$9,'3. NH dat CI theo HDDG'!$F$9:$AD$9)</f>
        <v>25</v>
      </c>
      <c r="W59" s="25">
        <f t="shared" si="1"/>
        <v>17</v>
      </c>
      <c r="X59" s="25">
        <f t="shared" si="2"/>
        <v>4</v>
      </c>
      <c r="Y59" s="25">
        <f t="shared" si="3"/>
        <v>11</v>
      </c>
      <c r="Z59" s="25">
        <f t="shared" si="4"/>
        <v>1</v>
      </c>
      <c r="AA59" s="25">
        <f t="shared" si="5"/>
        <v>1</v>
      </c>
      <c r="AB59" s="25">
        <f t="shared" si="6"/>
        <v>0</v>
      </c>
      <c r="AC59" s="49">
        <f t="shared" si="7"/>
        <v>23.52941176470588</v>
      </c>
      <c r="AD59" s="49">
        <f t="shared" si="8"/>
        <v>64.705882352941174</v>
      </c>
      <c r="AE59" s="49">
        <f t="shared" si="9"/>
        <v>5.8823529411764701</v>
      </c>
      <c r="AF59" s="49">
        <f t="shared" si="10"/>
        <v>5.8823529411764701</v>
      </c>
      <c r="AG59" s="49">
        <f t="shared" si="11"/>
        <v>0</v>
      </c>
    </row>
    <row r="60" spans="1:33" s="26" customFormat="1" ht="44" customHeight="1" x14ac:dyDescent="0.35">
      <c r="A60" s="66">
        <v>51</v>
      </c>
      <c r="B60" s="66">
        <v>665719</v>
      </c>
      <c r="C60" s="66" t="s">
        <v>73</v>
      </c>
      <c r="D60" s="67" t="d">
        <v>2000-01-14</v>
      </c>
      <c r="E60" s="66" t="s">
        <v>71</v>
      </c>
      <c r="F60" s="48" cm="1">
        <f t="array" ref="F60">SUMPRODUCT(('3. NH dat CI theo HDDG'!$F$8:$AD$8=F$9)*'3. NH dat CI theo HDDG'!$F60:$AD60*'3. NH dat CI theo HDDG'!$F$9:$AD$9)/SUMIF('3. NH dat CI theo HDDG'!$F$8:$AD$8,F$9,'3. NH dat CI theo HDDG'!$F$9:$AD$9)</f>
        <v>50</v>
      </c>
      <c r="G60" s="48" cm="1">
        <f t="array" ref="G60">SUMPRODUCT(('3. NH dat CI theo HDDG'!$F$8:$AD$8=G$9)*'3. NH dat CI theo HDDG'!$F60:$AD60*'3. NH dat CI theo HDDG'!$F$9:$AD$9)/SUMIF('3. NH dat CI theo HDDG'!$F$8:$AD$8,G$9,'3. NH dat CI theo HDDG'!$F$9:$AD$9)</f>
        <v>25</v>
      </c>
      <c r="H60" s="48" cm="1">
        <f t="array" ref="H60">SUMPRODUCT(('3. NH dat CI theo HDDG'!$F$8:$AD$8=H$9)*'3. NH dat CI theo HDDG'!$F60:$AD60*'3. NH dat CI theo HDDG'!$F$9:$AD$9)/SUMIF('3. NH dat CI theo HDDG'!$F$8:$AD$8,H$9,'3. NH dat CI theo HDDG'!$F$9:$AD$9)</f>
        <v>50</v>
      </c>
      <c r="I60" s="48" cm="1">
        <f t="array" ref="I60">SUMPRODUCT(('3. NH dat CI theo HDDG'!$F$8:$AD$8=I$9)*'3. NH dat CI theo HDDG'!$F60:$AD60*'3. NH dat CI theo HDDG'!$F$9:$AD$9)/SUMIF('3. NH dat CI theo HDDG'!$F$8:$AD$8,I$9,'3. NH dat CI theo HDDG'!$F$9:$AD$9)</f>
        <v>53.333999999999996</v>
      </c>
      <c r="J60" s="48" cm="1">
        <f t="array" ref="J60">SUMPRODUCT(('3. NH dat CI theo HDDG'!$F$8:$AD$8=J$9)*'3. NH dat CI theo HDDG'!$F60:$AD60*'3. NH dat CI theo HDDG'!$F$9:$AD$9)/SUMIF('3. NH dat CI theo HDDG'!$F$8:$AD$8,J$9,'3. NH dat CI theo HDDG'!$F$9:$AD$9)</f>
        <v>92.857142857142861</v>
      </c>
      <c r="K60" s="48" cm="1">
        <f t="array" ref="K60">SUMPRODUCT(('3. NH dat CI theo HDDG'!$F$8:$AD$8=K$9)*'3. NH dat CI theo HDDG'!$F60:$AD60*'3. NH dat CI theo HDDG'!$F$9:$AD$9)/SUMIF('3. NH dat CI theo HDDG'!$F$8:$AD$8,K$9,'3. NH dat CI theo HDDG'!$F$9:$AD$9)</f>
        <v>80.001999999999995</v>
      </c>
      <c r="L60" s="48" cm="1">
        <f t="array" ref="L60">SUMPRODUCT(('3. NH dat CI theo HDDG'!$F$8:$AD$8=L$9)*'3. NH dat CI theo HDDG'!$F60:$AD60*'3. NH dat CI theo HDDG'!$F$9:$AD$9)/SUMIF('3. NH dat CI theo HDDG'!$F$8:$AD$8,L$9,'3. NH dat CI theo HDDG'!$F$9:$AD$9)</f>
        <v>74.997500000000002</v>
      </c>
      <c r="M60" s="48" cm="1">
        <f t="array" ref="M60">SUMPRODUCT(('3. NH dat CI theo HDDG'!$F$8:$AD$8=M$9)*'3. NH dat CI theo HDDG'!$F60:$AD60*'3. NH dat CI theo HDDG'!$F$9:$AD$9)/SUMIF('3. NH dat CI theo HDDG'!$F$8:$AD$8,M$9,'3. NH dat CI theo HDDG'!$F$9:$AD$9)</f>
        <v>28.571428571428573</v>
      </c>
      <c r="N60" s="48" cm="1">
        <f t="array" ref="N60">SUMPRODUCT(('3. NH dat CI theo HDDG'!$F$8:$AD$8=N$9)*'3. NH dat CI theo HDDG'!$F60:$AD60*'3. NH dat CI theo HDDG'!$F$9:$AD$9)/SUMIF('3. NH dat CI theo HDDG'!$F$8:$AD$8,N$9,'3. NH dat CI theo HDDG'!$F$9:$AD$9)</f>
        <v>100</v>
      </c>
      <c r="O60" s="48" cm="1">
        <f t="array" ref="O60">SUMPRODUCT(('3. NH dat CI theo HDDG'!$F$8:$AD$8=O$9)*'3. NH dat CI theo HDDG'!$F60:$AD60*'3. NH dat CI theo HDDG'!$F$9:$AD$9)/SUMIF('3. NH dat CI theo HDDG'!$F$8:$AD$8,O$9,'3. NH dat CI theo HDDG'!$F$9:$AD$9)</f>
        <v>33.333333333333336</v>
      </c>
      <c r="P60" s="48" cm="1">
        <f t="array" ref="P60">SUMPRODUCT(('3. NH dat CI theo HDDG'!$F$8:$AD$8=P$9)*'3. NH dat CI theo HDDG'!$F60:$AD60*'3. NH dat CI theo HDDG'!$F$9:$AD$9)/SUMIF('3. NH dat CI theo HDDG'!$F$8:$AD$8,P$9,'3. NH dat CI theo HDDG'!$F$9:$AD$9)</f>
        <v>83.333333333333329</v>
      </c>
      <c r="Q60" s="48" cm="1">
        <f t="array" ref="Q60">SUMPRODUCT(('3. NH dat CI theo HDDG'!$F$8:$AD$8=Q$9)*'3. NH dat CI theo HDDG'!$F60:$AD60*'3. NH dat CI theo HDDG'!$F$9:$AD$9)/SUMIF('3. NH dat CI theo HDDG'!$F$8:$AD$8,Q$9,'3. NH dat CI theo HDDG'!$F$9:$AD$9)</f>
        <v>25</v>
      </c>
      <c r="R60" s="48" cm="1">
        <f t="array" ref="R60">SUMPRODUCT(('3. NH dat CI theo HDDG'!$F$8:$AD$8=R$9)*'3. NH dat CI theo HDDG'!$F60:$AD60*'3. NH dat CI theo HDDG'!$F$9:$AD$9)/SUMIF('3. NH dat CI theo HDDG'!$F$8:$AD$8,R$9,'3. NH dat CI theo HDDG'!$F$9:$AD$9)</f>
        <v>50</v>
      </c>
      <c r="S60" s="48" cm="1">
        <f t="array" ref="S60">SUMPRODUCT(('3. NH dat CI theo HDDG'!$F$8:$AD$8=S$9)*'3. NH dat CI theo HDDG'!$F60:$AD60*'3. NH dat CI theo HDDG'!$F$9:$AD$9)/SUMIF('3. NH dat CI theo HDDG'!$F$8:$AD$8,S$9,'3. NH dat CI theo HDDG'!$F$9:$AD$9)</f>
        <v>25</v>
      </c>
      <c r="T60" s="48" cm="1">
        <f t="array" ref="T60">SUMPRODUCT(('3. NH dat CI theo HDDG'!$F$8:$AD$8=T$9)*'3. NH dat CI theo HDDG'!$F60:$AD60*'3. NH dat CI theo HDDG'!$F$9:$AD$9)/SUMIF('3. NH dat CI theo HDDG'!$F$8:$AD$8,T$9,'3. NH dat CI theo HDDG'!$F$9:$AD$9)</f>
        <v>100</v>
      </c>
      <c r="U60" s="48" cm="1">
        <f t="array" ref="U60">SUMPRODUCT(('3. NH dat CI theo HDDG'!$F$8:$AD$8=U$9)*'3. NH dat CI theo HDDG'!$F60:$AD60*'3. NH dat CI theo HDDG'!$F$9:$AD$9)/SUMIF('3. NH dat CI theo HDDG'!$F$8:$AD$8,U$9,'3. NH dat CI theo HDDG'!$F$9:$AD$9)</f>
        <v>100</v>
      </c>
      <c r="V60" s="48" cm="1">
        <f t="array" ref="V60">SUMPRODUCT(('3. NH dat CI theo HDDG'!$F$8:$AD$8=V$9)*'3. NH dat CI theo HDDG'!$F60:$AD60*'3. NH dat CI theo HDDG'!$F$9:$AD$9)/SUMIF('3. NH dat CI theo HDDG'!$F$8:$AD$8,V$9,'3. NH dat CI theo HDDG'!$F$9:$AD$9)</f>
        <v>25</v>
      </c>
      <c r="W60" s="25">
        <f t="shared" si="1"/>
        <v>17</v>
      </c>
      <c r="X60" s="25">
        <f t="shared" si="2"/>
        <v>6</v>
      </c>
      <c r="Y60" s="25">
        <f t="shared" si="3"/>
        <v>4</v>
      </c>
      <c r="Z60" s="25">
        <f t="shared" si="4"/>
        <v>0</v>
      </c>
      <c r="AA60" s="25">
        <f t="shared" si="5"/>
        <v>3</v>
      </c>
      <c r="AB60" s="25">
        <f t="shared" si="6"/>
        <v>4</v>
      </c>
      <c r="AC60" s="49">
        <f t="shared" si="7"/>
        <v>35.294117647058826</v>
      </c>
      <c r="AD60" s="49">
        <f t="shared" si="8"/>
        <v>23.52941176470588</v>
      </c>
      <c r="AE60" s="49">
        <f t="shared" si="9"/>
        <v>0</v>
      </c>
      <c r="AF60" s="49">
        <f t="shared" si="10"/>
        <v>17.647058823529413</v>
      </c>
      <c r="AG60" s="49">
        <f t="shared" si="11"/>
        <v>23.52941176470588</v>
      </c>
    </row>
    <row r="61" spans="1:33" s="26" customFormat="1" ht="44" customHeight="1" x14ac:dyDescent="0.35">
      <c r="A61" s="66">
        <v>52</v>
      </c>
      <c r="B61" s="66">
        <v>665720</v>
      </c>
      <c r="C61" s="66" t="s">
        <v>74</v>
      </c>
      <c r="D61" s="67" t="d">
        <v>2000-01-15</v>
      </c>
      <c r="E61" s="66" t="s">
        <v>71</v>
      </c>
      <c r="F61" s="48" cm="1">
        <f t="array" ref="F61">SUMPRODUCT(('3. NH dat CI theo HDDG'!$F$8:$AD$8=F$9)*'3. NH dat CI theo HDDG'!$F61:$AD61*'3. NH dat CI theo HDDG'!$F$9:$AD$9)/SUMIF('3. NH dat CI theo HDDG'!$F$8:$AD$8,F$9,'3. NH dat CI theo HDDG'!$F$9:$AD$9)</f>
        <v>50</v>
      </c>
      <c r="G61" s="48" cm="1">
        <f t="array" ref="G61">SUMPRODUCT(('3. NH dat CI theo HDDG'!$F$8:$AD$8=G$9)*'3. NH dat CI theo HDDG'!$F61:$AD61*'3. NH dat CI theo HDDG'!$F$9:$AD$9)/SUMIF('3. NH dat CI theo HDDG'!$F$8:$AD$8,G$9,'3. NH dat CI theo HDDG'!$F$9:$AD$9)</f>
        <v>50</v>
      </c>
      <c r="H61" s="48" cm="1">
        <f t="array" ref="H61">SUMPRODUCT(('3. NH dat CI theo HDDG'!$F$8:$AD$8=H$9)*'3. NH dat CI theo HDDG'!$F61:$AD61*'3. NH dat CI theo HDDG'!$F$9:$AD$9)/SUMIF('3. NH dat CI theo HDDG'!$F$8:$AD$8,H$9,'3. NH dat CI theo HDDG'!$F$9:$AD$9)</f>
        <v>100</v>
      </c>
      <c r="I61" s="48" cm="1">
        <f t="array" ref="I61">SUMPRODUCT(('3. NH dat CI theo HDDG'!$F$8:$AD$8=I$9)*'3. NH dat CI theo HDDG'!$F61:$AD61*'3. NH dat CI theo HDDG'!$F$9:$AD$9)/SUMIF('3. NH dat CI theo HDDG'!$F$8:$AD$8,I$9,'3. NH dat CI theo HDDG'!$F$9:$AD$9)</f>
        <v>86.665999999999997</v>
      </c>
      <c r="J61" s="48" cm="1">
        <f t="array" ref="J61">SUMPRODUCT(('3. NH dat CI theo HDDG'!$F$8:$AD$8=J$9)*'3. NH dat CI theo HDDG'!$F61:$AD61*'3. NH dat CI theo HDDG'!$F$9:$AD$9)/SUMIF('3. NH dat CI theo HDDG'!$F$8:$AD$8,J$9,'3. NH dat CI theo HDDG'!$F$9:$AD$9)</f>
        <v>78.571428571428569</v>
      </c>
      <c r="K61" s="48" cm="1">
        <f t="array" ref="K61">SUMPRODUCT(('3. NH dat CI theo HDDG'!$F$8:$AD$8=K$9)*'3. NH dat CI theo HDDG'!$F61:$AD61*'3. NH dat CI theo HDDG'!$F$9:$AD$9)/SUMIF('3. NH dat CI theo HDDG'!$F$8:$AD$8,K$9,'3. NH dat CI theo HDDG'!$F$9:$AD$9)</f>
        <v>49.998000000000005</v>
      </c>
      <c r="L61" s="48" cm="1">
        <f t="array" ref="L61">SUMPRODUCT(('3. NH dat CI theo HDDG'!$F$8:$AD$8=L$9)*'3. NH dat CI theo HDDG'!$F61:$AD61*'3. NH dat CI theo HDDG'!$F$9:$AD$9)/SUMIF('3. NH dat CI theo HDDG'!$F$8:$AD$8,L$9,'3. NH dat CI theo HDDG'!$F$9:$AD$9)</f>
        <v>62.502499999999998</v>
      </c>
      <c r="M61" s="48" cm="1">
        <f t="array" ref="M61">SUMPRODUCT(('3. NH dat CI theo HDDG'!$F$8:$AD$8=M$9)*'3. NH dat CI theo HDDG'!$F61:$AD61*'3. NH dat CI theo HDDG'!$F$9:$AD$9)/SUMIF('3. NH dat CI theo HDDG'!$F$8:$AD$8,M$9,'3. NH dat CI theo HDDG'!$F$9:$AD$9)</f>
        <v>78.571428571428569</v>
      </c>
      <c r="N61" s="48" cm="1">
        <f t="array" ref="N61">SUMPRODUCT(('3. NH dat CI theo HDDG'!$F$8:$AD$8=N$9)*'3. NH dat CI theo HDDG'!$F61:$AD61*'3. NH dat CI theo HDDG'!$F$9:$AD$9)/SUMIF('3. NH dat CI theo HDDG'!$F$8:$AD$8,N$9,'3. NH dat CI theo HDDG'!$F$9:$AD$9)</f>
        <v>50</v>
      </c>
      <c r="O61" s="48" cm="1">
        <f t="array" ref="O61">SUMPRODUCT(('3. NH dat CI theo HDDG'!$F$8:$AD$8=O$9)*'3. NH dat CI theo HDDG'!$F61:$AD61*'3. NH dat CI theo HDDG'!$F$9:$AD$9)/SUMIF('3. NH dat CI theo HDDG'!$F$8:$AD$8,O$9,'3. NH dat CI theo HDDG'!$F$9:$AD$9)</f>
        <v>33.333333333333336</v>
      </c>
      <c r="P61" s="48" cm="1">
        <f t="array" ref="P61">SUMPRODUCT(('3. NH dat CI theo HDDG'!$F$8:$AD$8=P$9)*'3. NH dat CI theo HDDG'!$F61:$AD61*'3. NH dat CI theo HDDG'!$F$9:$AD$9)/SUMIF('3. NH dat CI theo HDDG'!$F$8:$AD$8,P$9,'3. NH dat CI theo HDDG'!$F$9:$AD$9)</f>
        <v>83.333333333333329</v>
      </c>
      <c r="Q61" s="48" cm="1">
        <f t="array" ref="Q61">SUMPRODUCT(('3. NH dat CI theo HDDG'!$F$8:$AD$8=Q$9)*'3. NH dat CI theo HDDG'!$F61:$AD61*'3. NH dat CI theo HDDG'!$F$9:$AD$9)/SUMIF('3. NH dat CI theo HDDG'!$F$8:$AD$8,Q$9,'3. NH dat CI theo HDDG'!$F$9:$AD$9)</f>
        <v>50</v>
      </c>
      <c r="R61" s="48" cm="1">
        <f t="array" ref="R61">SUMPRODUCT(('3. NH dat CI theo HDDG'!$F$8:$AD$8=R$9)*'3. NH dat CI theo HDDG'!$F61:$AD61*'3. NH dat CI theo HDDG'!$F$9:$AD$9)/SUMIF('3. NH dat CI theo HDDG'!$F$8:$AD$8,R$9,'3. NH dat CI theo HDDG'!$F$9:$AD$9)</f>
        <v>100</v>
      </c>
      <c r="S61" s="48" cm="1">
        <f t="array" ref="S61">SUMPRODUCT(('3. NH dat CI theo HDDG'!$F$8:$AD$8=S$9)*'3. NH dat CI theo HDDG'!$F61:$AD61*'3. NH dat CI theo HDDG'!$F$9:$AD$9)/SUMIF('3. NH dat CI theo HDDG'!$F$8:$AD$8,S$9,'3. NH dat CI theo HDDG'!$F$9:$AD$9)</f>
        <v>25</v>
      </c>
      <c r="T61" s="48" cm="1">
        <f t="array" ref="T61">SUMPRODUCT(('3. NH dat CI theo HDDG'!$F$8:$AD$8=T$9)*'3. NH dat CI theo HDDG'!$F61:$AD61*'3. NH dat CI theo HDDG'!$F$9:$AD$9)/SUMIF('3. NH dat CI theo HDDG'!$F$8:$AD$8,T$9,'3. NH dat CI theo HDDG'!$F$9:$AD$9)</f>
        <v>50</v>
      </c>
      <c r="U61" s="48" cm="1">
        <f t="array" ref="U61">SUMPRODUCT(('3. NH dat CI theo HDDG'!$F$8:$AD$8=U$9)*'3. NH dat CI theo HDDG'!$F61:$AD61*'3. NH dat CI theo HDDG'!$F$9:$AD$9)/SUMIF('3. NH dat CI theo HDDG'!$F$8:$AD$8,U$9,'3. NH dat CI theo HDDG'!$F$9:$AD$9)</f>
        <v>75</v>
      </c>
      <c r="V61" s="48" cm="1">
        <f t="array" ref="V61">SUMPRODUCT(('3. NH dat CI theo HDDG'!$F$8:$AD$8=V$9)*'3. NH dat CI theo HDDG'!$F61:$AD61*'3. NH dat CI theo HDDG'!$F$9:$AD$9)/SUMIF('3. NH dat CI theo HDDG'!$F$8:$AD$8,V$9,'3. NH dat CI theo HDDG'!$F$9:$AD$9)</f>
        <v>50</v>
      </c>
      <c r="W61" s="25">
        <f t="shared" si="1"/>
        <v>17</v>
      </c>
      <c r="X61" s="25">
        <f t="shared" si="2"/>
        <v>2</v>
      </c>
      <c r="Y61" s="25">
        <f t="shared" si="3"/>
        <v>7</v>
      </c>
      <c r="Z61" s="25">
        <f t="shared" si="4"/>
        <v>1</v>
      </c>
      <c r="AA61" s="25">
        <f t="shared" si="5"/>
        <v>4</v>
      </c>
      <c r="AB61" s="25">
        <f t="shared" si="6"/>
        <v>3</v>
      </c>
      <c r="AC61" s="49">
        <f t="shared" si="7"/>
        <v>11.76470588235294</v>
      </c>
      <c r="AD61" s="49">
        <f t="shared" si="8"/>
        <v>41.17647058823529</v>
      </c>
      <c r="AE61" s="49">
        <f t="shared" si="9"/>
        <v>5.8823529411764701</v>
      </c>
      <c r="AF61" s="49">
        <f t="shared" si="10"/>
        <v>23.52941176470588</v>
      </c>
      <c r="AG61" s="49">
        <f t="shared" si="11"/>
        <v>17.647058823529413</v>
      </c>
    </row>
    <row r="62" spans="1:33" s="26" customFormat="1" ht="44" customHeight="1" x14ac:dyDescent="0.35">
      <c r="A62" s="66">
        <v>53</v>
      </c>
      <c r="B62" s="66">
        <v>665721</v>
      </c>
      <c r="C62" s="66" t="s">
        <v>75</v>
      </c>
      <c r="D62" s="67" t="d">
        <v>2000-01-16</v>
      </c>
      <c r="E62" s="66" t="s">
        <v>71</v>
      </c>
      <c r="F62" s="48" cm="1">
        <f t="array" ref="F62">SUMPRODUCT(('3. NH dat CI theo HDDG'!$F$8:$AD$8=F$9)*'3. NH dat CI theo HDDG'!$F62:$AD62*'3. NH dat CI theo HDDG'!$F$9:$AD$9)/SUMIF('3. NH dat CI theo HDDG'!$F$8:$AD$8,F$9,'3. NH dat CI theo HDDG'!$F$9:$AD$9)</f>
        <v>100</v>
      </c>
      <c r="G62" s="48" cm="1">
        <f t="array" ref="G62">SUMPRODUCT(('3. NH dat CI theo HDDG'!$F$8:$AD$8=G$9)*'3. NH dat CI theo HDDG'!$F62:$AD62*'3. NH dat CI theo HDDG'!$F$9:$AD$9)/SUMIF('3. NH dat CI theo HDDG'!$F$8:$AD$8,G$9,'3. NH dat CI theo HDDG'!$F$9:$AD$9)</f>
        <v>50</v>
      </c>
      <c r="H62" s="48" cm="1">
        <f t="array" ref="H62">SUMPRODUCT(('3. NH dat CI theo HDDG'!$F$8:$AD$8=H$9)*'3. NH dat CI theo HDDG'!$F62:$AD62*'3. NH dat CI theo HDDG'!$F$9:$AD$9)/SUMIF('3. NH dat CI theo HDDG'!$F$8:$AD$8,H$9,'3. NH dat CI theo HDDG'!$F$9:$AD$9)</f>
        <v>50</v>
      </c>
      <c r="I62" s="48" cm="1">
        <f t="array" ref="I62">SUMPRODUCT(('3. NH dat CI theo HDDG'!$F$8:$AD$8=I$9)*'3. NH dat CI theo HDDG'!$F62:$AD62*'3. NH dat CI theo HDDG'!$F$9:$AD$9)/SUMIF('3. NH dat CI theo HDDG'!$F$8:$AD$8,I$9,'3. NH dat CI theo HDDG'!$F$9:$AD$9)</f>
        <v>76.665999999999997</v>
      </c>
      <c r="J62" s="48" cm="1">
        <f t="array" ref="J62">SUMPRODUCT(('3. NH dat CI theo HDDG'!$F$8:$AD$8=J$9)*'3. NH dat CI theo HDDG'!$F62:$AD62*'3. NH dat CI theo HDDG'!$F$9:$AD$9)/SUMIF('3. NH dat CI theo HDDG'!$F$8:$AD$8,J$9,'3. NH dat CI theo HDDG'!$F$9:$AD$9)</f>
        <v>96.428571428571431</v>
      </c>
      <c r="K62" s="48" cm="1">
        <f t="array" ref="K62">SUMPRODUCT(('3. NH dat CI theo HDDG'!$F$8:$AD$8=K$9)*'3. NH dat CI theo HDDG'!$F62:$AD62*'3. NH dat CI theo HDDG'!$F$9:$AD$9)/SUMIF('3. NH dat CI theo HDDG'!$F$8:$AD$8,K$9,'3. NH dat CI theo HDDG'!$F$9:$AD$9)</f>
        <v>89.998000000000005</v>
      </c>
      <c r="L62" s="48" cm="1">
        <f t="array" ref="L62">SUMPRODUCT(('3. NH dat CI theo HDDG'!$F$8:$AD$8=L$9)*'3. NH dat CI theo HDDG'!$F62:$AD62*'3. NH dat CI theo HDDG'!$F$9:$AD$9)/SUMIF('3. NH dat CI theo HDDG'!$F$8:$AD$8,L$9,'3. NH dat CI theo HDDG'!$F$9:$AD$9)</f>
        <v>75.002499999999998</v>
      </c>
      <c r="M62" s="48" cm="1">
        <f t="array" ref="M62">SUMPRODUCT(('3. NH dat CI theo HDDG'!$F$8:$AD$8=M$9)*'3. NH dat CI theo HDDG'!$F62:$AD62*'3. NH dat CI theo HDDG'!$F$9:$AD$9)/SUMIF('3. NH dat CI theo HDDG'!$F$8:$AD$8,M$9,'3. NH dat CI theo HDDG'!$F$9:$AD$9)</f>
        <v>53.571428571428569</v>
      </c>
      <c r="N62" s="48" cm="1">
        <f t="array" ref="N62">SUMPRODUCT(('3. NH dat CI theo HDDG'!$F$8:$AD$8=N$9)*'3. NH dat CI theo HDDG'!$F62:$AD62*'3. NH dat CI theo HDDG'!$F$9:$AD$9)/SUMIF('3. NH dat CI theo HDDG'!$F$8:$AD$8,N$9,'3. NH dat CI theo HDDG'!$F$9:$AD$9)</f>
        <v>100</v>
      </c>
      <c r="O62" s="48" cm="1">
        <f t="array" ref="O62">SUMPRODUCT(('3. NH dat CI theo HDDG'!$F$8:$AD$8=O$9)*'3. NH dat CI theo HDDG'!$F62:$AD62*'3. NH dat CI theo HDDG'!$F$9:$AD$9)/SUMIF('3. NH dat CI theo HDDG'!$F$8:$AD$8,O$9,'3. NH dat CI theo HDDG'!$F$9:$AD$9)</f>
        <v>50</v>
      </c>
      <c r="P62" s="48" cm="1">
        <f t="array" ref="P62">SUMPRODUCT(('3. NH dat CI theo HDDG'!$F$8:$AD$8=P$9)*'3. NH dat CI theo HDDG'!$F62:$AD62*'3. NH dat CI theo HDDG'!$F$9:$AD$9)/SUMIF('3. NH dat CI theo HDDG'!$F$8:$AD$8,P$9,'3. NH dat CI theo HDDG'!$F$9:$AD$9)</f>
        <v>83.333333333333329</v>
      </c>
      <c r="Q62" s="48" cm="1">
        <f t="array" ref="Q62">SUMPRODUCT(('3. NH dat CI theo HDDG'!$F$8:$AD$8=Q$9)*'3. NH dat CI theo HDDG'!$F62:$AD62*'3. NH dat CI theo HDDG'!$F$9:$AD$9)/SUMIF('3. NH dat CI theo HDDG'!$F$8:$AD$8,Q$9,'3. NH dat CI theo HDDG'!$F$9:$AD$9)</f>
        <v>50</v>
      </c>
      <c r="R62" s="48" cm="1">
        <f t="array" ref="R62">SUMPRODUCT(('3. NH dat CI theo HDDG'!$F$8:$AD$8=R$9)*'3. NH dat CI theo HDDG'!$F62:$AD62*'3. NH dat CI theo HDDG'!$F$9:$AD$9)/SUMIF('3. NH dat CI theo HDDG'!$F$8:$AD$8,R$9,'3. NH dat CI theo HDDG'!$F$9:$AD$9)</f>
        <v>50</v>
      </c>
      <c r="S62" s="48" cm="1">
        <f t="array" ref="S62">SUMPRODUCT(('3. NH dat CI theo HDDG'!$F$8:$AD$8=S$9)*'3. NH dat CI theo HDDG'!$F62:$AD62*'3. NH dat CI theo HDDG'!$F$9:$AD$9)/SUMIF('3. NH dat CI theo HDDG'!$F$8:$AD$8,S$9,'3. NH dat CI theo HDDG'!$F$9:$AD$9)</f>
        <v>25</v>
      </c>
      <c r="T62" s="48" cm="1">
        <f t="array" ref="T62">SUMPRODUCT(('3. NH dat CI theo HDDG'!$F$8:$AD$8=T$9)*'3. NH dat CI theo HDDG'!$F62:$AD62*'3. NH dat CI theo HDDG'!$F$9:$AD$9)/SUMIF('3. NH dat CI theo HDDG'!$F$8:$AD$8,T$9,'3. NH dat CI theo HDDG'!$F$9:$AD$9)</f>
        <v>50</v>
      </c>
      <c r="U62" s="48" cm="1">
        <f t="array" ref="U62">SUMPRODUCT(('3. NH dat CI theo HDDG'!$F$8:$AD$8=U$9)*'3. NH dat CI theo HDDG'!$F62:$AD62*'3. NH dat CI theo HDDG'!$F$9:$AD$9)/SUMIF('3. NH dat CI theo HDDG'!$F$8:$AD$8,U$9,'3. NH dat CI theo HDDG'!$F$9:$AD$9)</f>
        <v>100</v>
      </c>
      <c r="V62" s="48" cm="1">
        <f t="array" ref="V62">SUMPRODUCT(('3. NH dat CI theo HDDG'!$F$8:$AD$8=V$9)*'3. NH dat CI theo HDDG'!$F62:$AD62*'3. NH dat CI theo HDDG'!$F$9:$AD$9)/SUMIF('3. NH dat CI theo HDDG'!$F$8:$AD$8,V$9,'3. NH dat CI theo HDDG'!$F$9:$AD$9)</f>
        <v>50</v>
      </c>
      <c r="W62" s="25">
        <f t="shared" si="1"/>
        <v>17</v>
      </c>
      <c r="X62" s="25">
        <f t="shared" si="2"/>
        <v>1</v>
      </c>
      <c r="Y62" s="25">
        <f t="shared" si="3"/>
        <v>8</v>
      </c>
      <c r="Z62" s="25">
        <f t="shared" si="4"/>
        <v>0</v>
      </c>
      <c r="AA62" s="25">
        <f t="shared" si="5"/>
        <v>3</v>
      </c>
      <c r="AB62" s="25">
        <f t="shared" si="6"/>
        <v>5</v>
      </c>
      <c r="AC62" s="49">
        <f t="shared" si="7"/>
        <v>5.8823529411764701</v>
      </c>
      <c r="AD62" s="49">
        <f t="shared" si="8"/>
        <v>47.058823529411761</v>
      </c>
      <c r="AE62" s="49">
        <f t="shared" si="9"/>
        <v>0</v>
      </c>
      <c r="AF62" s="49">
        <f t="shared" si="10"/>
        <v>17.647058823529413</v>
      </c>
      <c r="AG62" s="49">
        <f t="shared" si="11"/>
        <v>29.411764705882355</v>
      </c>
    </row>
    <row r="63" spans="1:33" s="26" customFormat="1" ht="44" customHeight="1" x14ac:dyDescent="0.35">
      <c r="A63" s="66">
        <v>54</v>
      </c>
      <c r="B63" s="66">
        <v>665722</v>
      </c>
      <c r="C63" s="66" t="s">
        <v>76</v>
      </c>
      <c r="D63" s="67" t="d">
        <v>2000-01-17</v>
      </c>
      <c r="E63" s="66" t="s">
        <v>71</v>
      </c>
      <c r="F63" s="48" cm="1">
        <f t="array" ref="F63">SUMPRODUCT(('3. NH dat CI theo HDDG'!$F$8:$AD$8=F$9)*'3. NH dat CI theo HDDG'!$F63:$AD63*'3. NH dat CI theo HDDG'!$F$9:$AD$9)/SUMIF('3. NH dat CI theo HDDG'!$F$8:$AD$8,F$9,'3. NH dat CI theo HDDG'!$F$9:$AD$9)</f>
        <v>75</v>
      </c>
      <c r="G63" s="48" cm="1">
        <f t="array" ref="G63">SUMPRODUCT(('3. NH dat CI theo HDDG'!$F$8:$AD$8=G$9)*'3. NH dat CI theo HDDG'!$F63:$AD63*'3. NH dat CI theo HDDG'!$F$9:$AD$9)/SUMIF('3. NH dat CI theo HDDG'!$F$8:$AD$8,G$9,'3. NH dat CI theo HDDG'!$F$9:$AD$9)</f>
        <v>50</v>
      </c>
      <c r="H63" s="48" cm="1">
        <f t="array" ref="H63">SUMPRODUCT(('3. NH dat CI theo HDDG'!$F$8:$AD$8=H$9)*'3. NH dat CI theo HDDG'!$F63:$AD63*'3. NH dat CI theo HDDG'!$F$9:$AD$9)/SUMIF('3. NH dat CI theo HDDG'!$F$8:$AD$8,H$9,'3. NH dat CI theo HDDG'!$F$9:$AD$9)</f>
        <v>100</v>
      </c>
      <c r="I63" s="48" cm="1">
        <f t="array" ref="I63">SUMPRODUCT(('3. NH dat CI theo HDDG'!$F$8:$AD$8=I$9)*'3. NH dat CI theo HDDG'!$F63:$AD63*'3. NH dat CI theo HDDG'!$F$9:$AD$9)/SUMIF('3. NH dat CI theo HDDG'!$F$8:$AD$8,I$9,'3. NH dat CI theo HDDG'!$F$9:$AD$9)</f>
        <v>100</v>
      </c>
      <c r="J63" s="48" cm="1">
        <f t="array" ref="J63">SUMPRODUCT(('3. NH dat CI theo HDDG'!$F$8:$AD$8=J$9)*'3. NH dat CI theo HDDG'!$F63:$AD63*'3. NH dat CI theo HDDG'!$F$9:$AD$9)/SUMIF('3. NH dat CI theo HDDG'!$F$8:$AD$8,J$9,'3. NH dat CI theo HDDG'!$F$9:$AD$9)</f>
        <v>57.142857142857146</v>
      </c>
      <c r="K63" s="48" cm="1">
        <f t="array" ref="K63">SUMPRODUCT(('3. NH dat CI theo HDDG'!$F$8:$AD$8=K$9)*'3. NH dat CI theo HDDG'!$F63:$AD63*'3. NH dat CI theo HDDG'!$F$9:$AD$9)/SUMIF('3. NH dat CI theo HDDG'!$F$8:$AD$8,K$9,'3. NH dat CI theo HDDG'!$F$9:$AD$9)</f>
        <v>80</v>
      </c>
      <c r="L63" s="48" cm="1">
        <f t="array" ref="L63">SUMPRODUCT(('3. NH dat CI theo HDDG'!$F$8:$AD$8=L$9)*'3. NH dat CI theo HDDG'!$F63:$AD63*'3. NH dat CI theo HDDG'!$F$9:$AD$9)/SUMIF('3. NH dat CI theo HDDG'!$F$8:$AD$8,L$9,'3. NH dat CI theo HDDG'!$F$9:$AD$9)</f>
        <v>43.747500000000002</v>
      </c>
      <c r="M63" s="48" cm="1">
        <f t="array" ref="M63">SUMPRODUCT(('3. NH dat CI theo HDDG'!$F$8:$AD$8=M$9)*'3. NH dat CI theo HDDG'!$F63:$AD63*'3. NH dat CI theo HDDG'!$F$9:$AD$9)/SUMIF('3. NH dat CI theo HDDG'!$F$8:$AD$8,M$9,'3. NH dat CI theo HDDG'!$F$9:$AD$9)</f>
        <v>57.142857142857146</v>
      </c>
      <c r="N63" s="48" cm="1">
        <f t="array" ref="N63">SUMPRODUCT(('3. NH dat CI theo HDDG'!$F$8:$AD$8=N$9)*'3. NH dat CI theo HDDG'!$F63:$AD63*'3. NH dat CI theo HDDG'!$F$9:$AD$9)/SUMIF('3. NH dat CI theo HDDG'!$F$8:$AD$8,N$9,'3. NH dat CI theo HDDG'!$F$9:$AD$9)</f>
        <v>100</v>
      </c>
      <c r="O63" s="48" cm="1">
        <f t="array" ref="O63">SUMPRODUCT(('3. NH dat CI theo HDDG'!$F$8:$AD$8=O$9)*'3. NH dat CI theo HDDG'!$F63:$AD63*'3. NH dat CI theo HDDG'!$F$9:$AD$9)/SUMIF('3. NH dat CI theo HDDG'!$F$8:$AD$8,O$9,'3. NH dat CI theo HDDG'!$F$9:$AD$9)</f>
        <v>50</v>
      </c>
      <c r="P63" s="48" cm="1">
        <f t="array" ref="P63">SUMPRODUCT(('3. NH dat CI theo HDDG'!$F$8:$AD$8=P$9)*'3. NH dat CI theo HDDG'!$F63:$AD63*'3. NH dat CI theo HDDG'!$F$9:$AD$9)/SUMIF('3. NH dat CI theo HDDG'!$F$8:$AD$8,P$9,'3. NH dat CI theo HDDG'!$F$9:$AD$9)</f>
        <v>50</v>
      </c>
      <c r="Q63" s="48" cm="1">
        <f t="array" ref="Q63">SUMPRODUCT(('3. NH dat CI theo HDDG'!$F$8:$AD$8=Q$9)*'3. NH dat CI theo HDDG'!$F63:$AD63*'3. NH dat CI theo HDDG'!$F$9:$AD$9)/SUMIF('3. NH dat CI theo HDDG'!$F$8:$AD$8,Q$9,'3. NH dat CI theo HDDG'!$F$9:$AD$9)</f>
        <v>100</v>
      </c>
      <c r="R63" s="48" cm="1">
        <f t="array" ref="R63">SUMPRODUCT(('3. NH dat CI theo HDDG'!$F$8:$AD$8=R$9)*'3. NH dat CI theo HDDG'!$F63:$AD63*'3. NH dat CI theo HDDG'!$F$9:$AD$9)/SUMIF('3. NH dat CI theo HDDG'!$F$8:$AD$8,R$9,'3. NH dat CI theo HDDG'!$F$9:$AD$9)</f>
        <v>50</v>
      </c>
      <c r="S63" s="48" cm="1">
        <f t="array" ref="S63">SUMPRODUCT(('3. NH dat CI theo HDDG'!$F$8:$AD$8=S$9)*'3. NH dat CI theo HDDG'!$F63:$AD63*'3. NH dat CI theo HDDG'!$F$9:$AD$9)/SUMIF('3. NH dat CI theo HDDG'!$F$8:$AD$8,S$9,'3. NH dat CI theo HDDG'!$F$9:$AD$9)</f>
        <v>50</v>
      </c>
      <c r="T63" s="48" cm="1">
        <f t="array" ref="T63">SUMPRODUCT(('3. NH dat CI theo HDDG'!$F$8:$AD$8=T$9)*'3. NH dat CI theo HDDG'!$F63:$AD63*'3. NH dat CI theo HDDG'!$F$9:$AD$9)/SUMIF('3. NH dat CI theo HDDG'!$F$8:$AD$8,T$9,'3. NH dat CI theo HDDG'!$F$9:$AD$9)</f>
        <v>100</v>
      </c>
      <c r="U63" s="48" cm="1">
        <f t="array" ref="U63">SUMPRODUCT(('3. NH dat CI theo HDDG'!$F$8:$AD$8=U$9)*'3. NH dat CI theo HDDG'!$F63:$AD63*'3. NH dat CI theo HDDG'!$F$9:$AD$9)/SUMIF('3. NH dat CI theo HDDG'!$F$8:$AD$8,U$9,'3. NH dat CI theo HDDG'!$F$9:$AD$9)</f>
        <v>50</v>
      </c>
      <c r="V63" s="48" cm="1">
        <f t="array" ref="V63">SUMPRODUCT(('3. NH dat CI theo HDDG'!$F$8:$AD$8=V$9)*'3. NH dat CI theo HDDG'!$F63:$AD63*'3. NH dat CI theo HDDG'!$F$9:$AD$9)/SUMIF('3. NH dat CI theo HDDG'!$F$8:$AD$8,V$9,'3. NH dat CI theo HDDG'!$F$9:$AD$9)</f>
        <v>100</v>
      </c>
      <c r="W63" s="25">
        <f t="shared" si="1"/>
        <v>17</v>
      </c>
      <c r="X63" s="25">
        <f t="shared" si="2"/>
        <v>0</v>
      </c>
      <c r="Y63" s="25">
        <f t="shared" si="3"/>
        <v>7</v>
      </c>
      <c r="Z63" s="25">
        <f t="shared" si="4"/>
        <v>2</v>
      </c>
      <c r="AA63" s="25">
        <f t="shared" si="5"/>
        <v>2</v>
      </c>
      <c r="AB63" s="25">
        <f t="shared" si="6"/>
        <v>6</v>
      </c>
      <c r="AC63" s="49">
        <f t="shared" si="7"/>
        <v>0</v>
      </c>
      <c r="AD63" s="49">
        <f t="shared" si="8"/>
        <v>41.17647058823529</v>
      </c>
      <c r="AE63" s="49">
        <f t="shared" si="9"/>
        <v>11.76470588235294</v>
      </c>
      <c r="AF63" s="49">
        <f t="shared" si="10"/>
        <v>11.76470588235294</v>
      </c>
      <c r="AG63" s="49">
        <f t="shared" si="11"/>
        <v>35.294117647058826</v>
      </c>
    </row>
    <row r="64" spans="1:33" s="26" customFormat="1" ht="44" customHeight="1" x14ac:dyDescent="0.35">
      <c r="A64" s="66">
        <v>55</v>
      </c>
      <c r="B64" s="66">
        <v>665723</v>
      </c>
      <c r="C64" s="66" t="s">
        <v>77</v>
      </c>
      <c r="D64" s="67" t="d">
        <v>2000-01-18</v>
      </c>
      <c r="E64" s="66" t="s">
        <v>71</v>
      </c>
      <c r="F64" s="48" cm="1">
        <f t="array" ref="F64">SUMPRODUCT(('3. NH dat CI theo HDDG'!$F$8:$AD$8=F$9)*'3. NH dat CI theo HDDG'!$F64:$AD64*'3. NH dat CI theo HDDG'!$F$9:$AD$9)/SUMIF('3. NH dat CI theo HDDG'!$F$8:$AD$8,F$9,'3. NH dat CI theo HDDG'!$F$9:$AD$9)</f>
        <v>100</v>
      </c>
      <c r="G64" s="48" cm="1">
        <f t="array" ref="G64">SUMPRODUCT(('3. NH dat CI theo HDDG'!$F$8:$AD$8=G$9)*'3. NH dat CI theo HDDG'!$F64:$AD64*'3. NH dat CI theo HDDG'!$F$9:$AD$9)/SUMIF('3. NH dat CI theo HDDG'!$F$8:$AD$8,G$9,'3. NH dat CI theo HDDG'!$F$9:$AD$9)</f>
        <v>100</v>
      </c>
      <c r="H64" s="48" cm="1">
        <f t="array" ref="H64">SUMPRODUCT(('3. NH dat CI theo HDDG'!$F$8:$AD$8=H$9)*'3. NH dat CI theo HDDG'!$F64:$AD64*'3. NH dat CI theo HDDG'!$F$9:$AD$9)/SUMIF('3. NH dat CI theo HDDG'!$F$8:$AD$8,H$9,'3. NH dat CI theo HDDG'!$F$9:$AD$9)</f>
        <v>50</v>
      </c>
      <c r="I64" s="48" cm="1">
        <f t="array" ref="I64">SUMPRODUCT(('3. NH dat CI theo HDDG'!$F$8:$AD$8=I$9)*'3. NH dat CI theo HDDG'!$F64:$AD64*'3. NH dat CI theo HDDG'!$F$9:$AD$9)/SUMIF('3. NH dat CI theo HDDG'!$F$8:$AD$8,I$9,'3. NH dat CI theo HDDG'!$F$9:$AD$9)</f>
        <v>50</v>
      </c>
      <c r="J64" s="48" cm="1">
        <f t="array" ref="J64">SUMPRODUCT(('3. NH dat CI theo HDDG'!$F$8:$AD$8=J$9)*'3. NH dat CI theo HDDG'!$F64:$AD64*'3. NH dat CI theo HDDG'!$F$9:$AD$9)/SUMIF('3. NH dat CI theo HDDG'!$F$8:$AD$8,J$9,'3. NH dat CI theo HDDG'!$F$9:$AD$9)</f>
        <v>28.571428571428573</v>
      </c>
      <c r="K64" s="48" cm="1">
        <f t="array" ref="K64">SUMPRODUCT(('3. NH dat CI theo HDDG'!$F$8:$AD$8=K$9)*'3. NH dat CI theo HDDG'!$F64:$AD64*'3. NH dat CI theo HDDG'!$F$9:$AD$9)/SUMIF('3. NH dat CI theo HDDG'!$F$8:$AD$8,K$9,'3. NH dat CI theo HDDG'!$F$9:$AD$9)</f>
        <v>40</v>
      </c>
      <c r="L64" s="48" cm="1">
        <f t="array" ref="L64">SUMPRODUCT(('3. NH dat CI theo HDDG'!$F$8:$AD$8=L$9)*'3. NH dat CI theo HDDG'!$F64:$AD64*'3. NH dat CI theo HDDG'!$F$9:$AD$9)/SUMIF('3. NH dat CI theo HDDG'!$F$8:$AD$8,L$9,'3. NH dat CI theo HDDG'!$F$9:$AD$9)</f>
        <v>87.497500000000002</v>
      </c>
      <c r="M64" s="48" cm="1">
        <f t="array" ref="M64">SUMPRODUCT(('3. NH dat CI theo HDDG'!$F$8:$AD$8=M$9)*'3. NH dat CI theo HDDG'!$F64:$AD64*'3. NH dat CI theo HDDG'!$F$9:$AD$9)/SUMIF('3. NH dat CI theo HDDG'!$F$8:$AD$8,M$9,'3. NH dat CI theo HDDG'!$F$9:$AD$9)</f>
        <v>92.857142857142861</v>
      </c>
      <c r="N64" s="48" cm="1">
        <f t="array" ref="N64">SUMPRODUCT(('3. NH dat CI theo HDDG'!$F$8:$AD$8=N$9)*'3. NH dat CI theo HDDG'!$F64:$AD64*'3. NH dat CI theo HDDG'!$F$9:$AD$9)/SUMIF('3. NH dat CI theo HDDG'!$F$8:$AD$8,N$9,'3. NH dat CI theo HDDG'!$F$9:$AD$9)</f>
        <v>100</v>
      </c>
      <c r="O64" s="48" cm="1">
        <f t="array" ref="O64">SUMPRODUCT(('3. NH dat CI theo HDDG'!$F$8:$AD$8=O$9)*'3. NH dat CI theo HDDG'!$F64:$AD64*'3. NH dat CI theo HDDG'!$F$9:$AD$9)/SUMIF('3. NH dat CI theo HDDG'!$F$8:$AD$8,O$9,'3. NH dat CI theo HDDG'!$F$9:$AD$9)</f>
        <v>66.666666666666671</v>
      </c>
      <c r="P64" s="48" cm="1">
        <f t="array" ref="P64">SUMPRODUCT(('3. NH dat CI theo HDDG'!$F$8:$AD$8=P$9)*'3. NH dat CI theo HDDG'!$F64:$AD64*'3. NH dat CI theo HDDG'!$F$9:$AD$9)/SUMIF('3. NH dat CI theo HDDG'!$F$8:$AD$8,P$9,'3. NH dat CI theo HDDG'!$F$9:$AD$9)</f>
        <v>50</v>
      </c>
      <c r="Q64" s="48" cm="1">
        <f t="array" ref="Q64">SUMPRODUCT(('3. NH dat CI theo HDDG'!$F$8:$AD$8=Q$9)*'3. NH dat CI theo HDDG'!$F64:$AD64*'3. NH dat CI theo HDDG'!$F$9:$AD$9)/SUMIF('3. NH dat CI theo HDDG'!$F$8:$AD$8,Q$9,'3. NH dat CI theo HDDG'!$F$9:$AD$9)</f>
        <v>75</v>
      </c>
      <c r="R64" s="48" cm="1">
        <f t="array" ref="R64">SUMPRODUCT(('3. NH dat CI theo HDDG'!$F$8:$AD$8=R$9)*'3. NH dat CI theo HDDG'!$F64:$AD64*'3. NH dat CI theo HDDG'!$F$9:$AD$9)/SUMIF('3. NH dat CI theo HDDG'!$F$8:$AD$8,R$9,'3. NH dat CI theo HDDG'!$F$9:$AD$9)</f>
        <v>100</v>
      </c>
      <c r="S64" s="48" cm="1">
        <f t="array" ref="S64">SUMPRODUCT(('3. NH dat CI theo HDDG'!$F$8:$AD$8=S$9)*'3. NH dat CI theo HDDG'!$F64:$AD64*'3. NH dat CI theo HDDG'!$F$9:$AD$9)/SUMIF('3. NH dat CI theo HDDG'!$F$8:$AD$8,S$9,'3. NH dat CI theo HDDG'!$F$9:$AD$9)</f>
        <v>50</v>
      </c>
      <c r="T64" s="48" cm="1">
        <f t="array" ref="T64">SUMPRODUCT(('3. NH dat CI theo HDDG'!$F$8:$AD$8=T$9)*'3. NH dat CI theo HDDG'!$F64:$AD64*'3. NH dat CI theo HDDG'!$F$9:$AD$9)/SUMIF('3. NH dat CI theo HDDG'!$F$8:$AD$8,T$9,'3. NH dat CI theo HDDG'!$F$9:$AD$9)</f>
        <v>75</v>
      </c>
      <c r="U64" s="48" cm="1">
        <f t="array" ref="U64">SUMPRODUCT(('3. NH dat CI theo HDDG'!$F$8:$AD$8=U$9)*'3. NH dat CI theo HDDG'!$F64:$AD64*'3. NH dat CI theo HDDG'!$F$9:$AD$9)/SUMIF('3. NH dat CI theo HDDG'!$F$8:$AD$8,U$9,'3. NH dat CI theo HDDG'!$F$9:$AD$9)</f>
        <v>25</v>
      </c>
      <c r="V64" s="48" cm="1">
        <f t="array" ref="V64">SUMPRODUCT(('3. NH dat CI theo HDDG'!$F$8:$AD$8=V$9)*'3. NH dat CI theo HDDG'!$F64:$AD64*'3. NH dat CI theo HDDG'!$F$9:$AD$9)/SUMIF('3. NH dat CI theo HDDG'!$F$8:$AD$8,V$9,'3. NH dat CI theo HDDG'!$F$9:$AD$9)</f>
        <v>75</v>
      </c>
      <c r="W64" s="25">
        <f t="shared" si="1"/>
        <v>17</v>
      </c>
      <c r="X64" s="25">
        <f t="shared" si="2"/>
        <v>2</v>
      </c>
      <c r="Y64" s="25">
        <f t="shared" si="3"/>
        <v>5</v>
      </c>
      <c r="Z64" s="25">
        <f t="shared" si="4"/>
        <v>1</v>
      </c>
      <c r="AA64" s="25">
        <f t="shared" si="5"/>
        <v>3</v>
      </c>
      <c r="AB64" s="25">
        <f t="shared" si="6"/>
        <v>6</v>
      </c>
      <c r="AC64" s="49">
        <f t="shared" si="7"/>
        <v>11.76470588235294</v>
      </c>
      <c r="AD64" s="49">
        <f t="shared" si="8"/>
        <v>29.411764705882355</v>
      </c>
      <c r="AE64" s="49">
        <f t="shared" si="9"/>
        <v>5.8823529411764701</v>
      </c>
      <c r="AF64" s="49">
        <f t="shared" si="10"/>
        <v>17.647058823529413</v>
      </c>
      <c r="AG64" s="49">
        <f t="shared" si="11"/>
        <v>35.294117647058826</v>
      </c>
    </row>
    <row r="65" spans="1:33" s="26" customFormat="1" ht="44" customHeight="1" x14ac:dyDescent="0.35">
      <c r="A65" s="66">
        <v>56</v>
      </c>
      <c r="B65" s="66">
        <v>665724</v>
      </c>
      <c r="C65" s="66" t="s">
        <v>78</v>
      </c>
      <c r="D65" s="67" t="d">
        <v>2000-01-19</v>
      </c>
      <c r="E65" s="66" t="s">
        <v>71</v>
      </c>
      <c r="F65" s="48" cm="1">
        <f t="array" ref="F65">SUMPRODUCT(('3. NH dat CI theo HDDG'!$F$8:$AD$8=F$9)*'3. NH dat CI theo HDDG'!$F65:$AD65*'3. NH dat CI theo HDDG'!$F$9:$AD$9)/SUMIF('3. NH dat CI theo HDDG'!$F$8:$AD$8,F$9,'3. NH dat CI theo HDDG'!$F$9:$AD$9)</f>
        <v>50</v>
      </c>
      <c r="G65" s="48" cm="1">
        <f t="array" ref="G65">SUMPRODUCT(('3. NH dat CI theo HDDG'!$F$8:$AD$8=G$9)*'3. NH dat CI theo HDDG'!$F65:$AD65*'3. NH dat CI theo HDDG'!$F$9:$AD$9)/SUMIF('3. NH dat CI theo HDDG'!$F$8:$AD$8,G$9,'3. NH dat CI theo HDDG'!$F$9:$AD$9)</f>
        <v>75</v>
      </c>
      <c r="H65" s="48" cm="1">
        <f t="array" ref="H65">SUMPRODUCT(('3. NH dat CI theo HDDG'!$F$8:$AD$8=H$9)*'3. NH dat CI theo HDDG'!$F65:$AD65*'3. NH dat CI theo HDDG'!$F$9:$AD$9)/SUMIF('3. NH dat CI theo HDDG'!$F$8:$AD$8,H$9,'3. NH dat CI theo HDDG'!$F$9:$AD$9)</f>
        <v>100</v>
      </c>
      <c r="I65" s="48" cm="1">
        <f t="array" ref="I65">SUMPRODUCT(('3. NH dat CI theo HDDG'!$F$8:$AD$8=I$9)*'3. NH dat CI theo HDDG'!$F65:$AD65*'3. NH dat CI theo HDDG'!$F$9:$AD$9)/SUMIF('3. NH dat CI theo HDDG'!$F$8:$AD$8,I$9,'3. NH dat CI theo HDDG'!$F$9:$AD$9)</f>
        <v>46.666000000000004</v>
      </c>
      <c r="J65" s="48" cm="1">
        <f t="array" ref="J65">SUMPRODUCT(('3. NH dat CI theo HDDG'!$F$8:$AD$8=J$9)*'3. NH dat CI theo HDDG'!$F65:$AD65*'3. NH dat CI theo HDDG'!$F$9:$AD$9)/SUMIF('3. NH dat CI theo HDDG'!$F$8:$AD$8,J$9,'3. NH dat CI theo HDDG'!$F$9:$AD$9)</f>
        <v>25</v>
      </c>
      <c r="K65" s="48" cm="1">
        <f t="array" ref="K65">SUMPRODUCT(('3. NH dat CI theo HDDG'!$F$8:$AD$8=K$9)*'3. NH dat CI theo HDDG'!$F65:$AD65*'3. NH dat CI theo HDDG'!$F$9:$AD$9)/SUMIF('3. NH dat CI theo HDDG'!$F$8:$AD$8,K$9,'3. NH dat CI theo HDDG'!$F$9:$AD$9)</f>
        <v>40</v>
      </c>
      <c r="L65" s="48" cm="1">
        <f t="array" ref="L65">SUMPRODUCT(('3. NH dat CI theo HDDG'!$F$8:$AD$8=L$9)*'3. NH dat CI theo HDDG'!$F65:$AD65*'3. NH dat CI theo HDDG'!$F$9:$AD$9)/SUMIF('3. NH dat CI theo HDDG'!$F$8:$AD$8,L$9,'3. NH dat CI theo HDDG'!$F$9:$AD$9)</f>
        <v>87.5</v>
      </c>
      <c r="M65" s="48" cm="1">
        <f t="array" ref="M65">SUMPRODUCT(('3. NH dat CI theo HDDG'!$F$8:$AD$8=M$9)*'3. NH dat CI theo HDDG'!$F65:$AD65*'3. NH dat CI theo HDDG'!$F$9:$AD$9)/SUMIF('3. NH dat CI theo HDDG'!$F$8:$AD$8,M$9,'3. NH dat CI theo HDDG'!$F$9:$AD$9)</f>
        <v>67.857142857142861</v>
      </c>
      <c r="N65" s="48" cm="1">
        <f t="array" ref="N65">SUMPRODUCT(('3. NH dat CI theo HDDG'!$F$8:$AD$8=N$9)*'3. NH dat CI theo HDDG'!$F65:$AD65*'3. NH dat CI theo HDDG'!$F$9:$AD$9)/SUMIF('3. NH dat CI theo HDDG'!$F$8:$AD$8,N$9,'3. NH dat CI theo HDDG'!$F$9:$AD$9)</f>
        <v>100</v>
      </c>
      <c r="O65" s="48" cm="1">
        <f t="array" ref="O65">SUMPRODUCT(('3. NH dat CI theo HDDG'!$F$8:$AD$8=O$9)*'3. NH dat CI theo HDDG'!$F65:$AD65*'3. NH dat CI theo HDDG'!$F$9:$AD$9)/SUMIF('3. NH dat CI theo HDDG'!$F$8:$AD$8,O$9,'3. NH dat CI theo HDDG'!$F$9:$AD$9)</f>
        <v>100</v>
      </c>
      <c r="P65" s="48" cm="1">
        <f t="array" ref="P65">SUMPRODUCT(('3. NH dat CI theo HDDG'!$F$8:$AD$8=P$9)*'3. NH dat CI theo HDDG'!$F65:$AD65*'3. NH dat CI theo HDDG'!$F$9:$AD$9)/SUMIF('3. NH dat CI theo HDDG'!$F$8:$AD$8,P$9,'3. NH dat CI theo HDDG'!$F$9:$AD$9)</f>
        <v>33.333333333333336</v>
      </c>
      <c r="Q65" s="48" cm="1">
        <f t="array" ref="Q65">SUMPRODUCT(('3. NH dat CI theo HDDG'!$F$8:$AD$8=Q$9)*'3. NH dat CI theo HDDG'!$F65:$AD65*'3. NH dat CI theo HDDG'!$F$9:$AD$9)/SUMIF('3. NH dat CI theo HDDG'!$F$8:$AD$8,Q$9,'3. NH dat CI theo HDDG'!$F$9:$AD$9)</f>
        <v>100</v>
      </c>
      <c r="R65" s="48" cm="1">
        <f t="array" ref="R65">SUMPRODUCT(('3. NH dat CI theo HDDG'!$F$8:$AD$8=R$9)*'3. NH dat CI theo HDDG'!$F65:$AD65*'3. NH dat CI theo HDDG'!$F$9:$AD$9)/SUMIF('3. NH dat CI theo HDDG'!$F$8:$AD$8,R$9,'3. NH dat CI theo HDDG'!$F$9:$AD$9)</f>
        <v>75</v>
      </c>
      <c r="S65" s="48" cm="1">
        <f t="array" ref="S65">SUMPRODUCT(('3. NH dat CI theo HDDG'!$F$8:$AD$8=S$9)*'3. NH dat CI theo HDDG'!$F65:$AD65*'3. NH dat CI theo HDDG'!$F$9:$AD$9)/SUMIF('3. NH dat CI theo HDDG'!$F$8:$AD$8,S$9,'3. NH dat CI theo HDDG'!$F$9:$AD$9)</f>
        <v>100</v>
      </c>
      <c r="T65" s="48" cm="1">
        <f t="array" ref="T65">SUMPRODUCT(('3. NH dat CI theo HDDG'!$F$8:$AD$8=T$9)*'3. NH dat CI theo HDDG'!$F65:$AD65*'3. NH dat CI theo HDDG'!$F$9:$AD$9)/SUMIF('3. NH dat CI theo HDDG'!$F$8:$AD$8,T$9,'3. NH dat CI theo HDDG'!$F$9:$AD$9)</f>
        <v>100</v>
      </c>
      <c r="U65" s="48" cm="1">
        <f t="array" ref="U65">SUMPRODUCT(('3. NH dat CI theo HDDG'!$F$8:$AD$8=U$9)*'3. NH dat CI theo HDDG'!$F65:$AD65*'3. NH dat CI theo HDDG'!$F$9:$AD$9)/SUMIF('3. NH dat CI theo HDDG'!$F$8:$AD$8,U$9,'3. NH dat CI theo HDDG'!$F$9:$AD$9)</f>
        <v>100</v>
      </c>
      <c r="V65" s="48" cm="1">
        <f t="array" ref="V65">SUMPRODUCT(('3. NH dat CI theo HDDG'!$F$8:$AD$8=V$9)*'3. NH dat CI theo HDDG'!$F65:$AD65*'3. NH dat CI theo HDDG'!$F$9:$AD$9)/SUMIF('3. NH dat CI theo HDDG'!$F$8:$AD$8,V$9,'3. NH dat CI theo HDDG'!$F$9:$AD$9)</f>
        <v>100</v>
      </c>
      <c r="W65" s="25">
        <f t="shared" si="1"/>
        <v>17</v>
      </c>
      <c r="X65" s="25">
        <f t="shared" si="2"/>
        <v>2</v>
      </c>
      <c r="Y65" s="25">
        <f t="shared" si="3"/>
        <v>3</v>
      </c>
      <c r="Z65" s="25">
        <f t="shared" si="4"/>
        <v>1</v>
      </c>
      <c r="AA65" s="25">
        <f t="shared" si="5"/>
        <v>2</v>
      </c>
      <c r="AB65" s="25">
        <f t="shared" si="6"/>
        <v>9</v>
      </c>
      <c r="AC65" s="49">
        <f t="shared" si="7"/>
        <v>11.76470588235294</v>
      </c>
      <c r="AD65" s="49">
        <f t="shared" si="8"/>
        <v>17.647058823529413</v>
      </c>
      <c r="AE65" s="49">
        <f t="shared" si="9"/>
        <v>5.8823529411764701</v>
      </c>
      <c r="AF65" s="49">
        <f t="shared" si="10"/>
        <v>11.76470588235294</v>
      </c>
      <c r="AG65" s="49">
        <f t="shared" si="11"/>
        <v>52.941176470588239</v>
      </c>
    </row>
    <row r="66" spans="1:33" s="26" customFormat="1" ht="44" customHeight="1" x14ac:dyDescent="0.35">
      <c r="A66" s="66">
        <v>57</v>
      </c>
      <c r="B66" s="66">
        <v>665725</v>
      </c>
      <c r="C66" s="66" t="s">
        <v>79</v>
      </c>
      <c r="D66" s="67" t="d">
        <v>2000-01-20</v>
      </c>
      <c r="E66" s="66" t="s">
        <v>71</v>
      </c>
      <c r="F66" s="48" cm="1">
        <f t="array" ref="F66">SUMPRODUCT(('3. NH dat CI theo HDDG'!$F$8:$AD$8=F$9)*'3. NH dat CI theo HDDG'!$F66:$AD66*'3. NH dat CI theo HDDG'!$F$9:$AD$9)/SUMIF('3. NH dat CI theo HDDG'!$F$8:$AD$8,F$9,'3. NH dat CI theo HDDG'!$F$9:$AD$9)</f>
        <v>75</v>
      </c>
      <c r="G66" s="48" cm="1">
        <f t="array" ref="G66">SUMPRODUCT(('3. NH dat CI theo HDDG'!$F$8:$AD$8=G$9)*'3. NH dat CI theo HDDG'!$F66:$AD66*'3. NH dat CI theo HDDG'!$F$9:$AD$9)/SUMIF('3. NH dat CI theo HDDG'!$F$8:$AD$8,G$9,'3. NH dat CI theo HDDG'!$F$9:$AD$9)</f>
        <v>100</v>
      </c>
      <c r="H66" s="48" cm="1">
        <f t="array" ref="H66">SUMPRODUCT(('3. NH dat CI theo HDDG'!$F$8:$AD$8=H$9)*'3. NH dat CI theo HDDG'!$F66:$AD66*'3. NH dat CI theo HDDG'!$F$9:$AD$9)/SUMIF('3. NH dat CI theo HDDG'!$F$8:$AD$8,H$9,'3. NH dat CI theo HDDG'!$F$9:$AD$9)</f>
        <v>100</v>
      </c>
      <c r="I66" s="48" cm="1">
        <f t="array" ref="I66">SUMPRODUCT(('3. NH dat CI theo HDDG'!$F$8:$AD$8=I$9)*'3. NH dat CI theo HDDG'!$F66:$AD66*'3. NH dat CI theo HDDG'!$F$9:$AD$9)/SUMIF('3. NH dat CI theo HDDG'!$F$8:$AD$8,I$9,'3. NH dat CI theo HDDG'!$F$9:$AD$9)</f>
        <v>26.666</v>
      </c>
      <c r="J66" s="48" cm="1">
        <f t="array" ref="J66">SUMPRODUCT(('3. NH dat CI theo HDDG'!$F$8:$AD$8=J$9)*'3. NH dat CI theo HDDG'!$F66:$AD66*'3. NH dat CI theo HDDG'!$F$9:$AD$9)/SUMIF('3. NH dat CI theo HDDG'!$F$8:$AD$8,J$9,'3. NH dat CI theo HDDG'!$F$9:$AD$9)</f>
        <v>25</v>
      </c>
      <c r="K66" s="48" cm="1">
        <f t="array" ref="K66">SUMPRODUCT(('3. NH dat CI theo HDDG'!$F$8:$AD$8=K$9)*'3. NH dat CI theo HDDG'!$F66:$AD66*'3. NH dat CI theo HDDG'!$F$9:$AD$9)/SUMIF('3. NH dat CI theo HDDG'!$F$8:$AD$8,K$9,'3. NH dat CI theo HDDG'!$F$9:$AD$9)</f>
        <v>50.001999999999995</v>
      </c>
      <c r="L66" s="48" cm="1">
        <f t="array" ref="L66">SUMPRODUCT(('3. NH dat CI theo HDDG'!$F$8:$AD$8=L$9)*'3. NH dat CI theo HDDG'!$F66:$AD66*'3. NH dat CI theo HDDG'!$F$9:$AD$9)/SUMIF('3. NH dat CI theo HDDG'!$F$8:$AD$8,L$9,'3. NH dat CI theo HDDG'!$F$9:$AD$9)</f>
        <v>37.498750000000001</v>
      </c>
      <c r="M66" s="48" cm="1">
        <f t="array" ref="M66">SUMPRODUCT(('3. NH dat CI theo HDDG'!$F$8:$AD$8=M$9)*'3. NH dat CI theo HDDG'!$F66:$AD66*'3. NH dat CI theo HDDG'!$F$9:$AD$9)/SUMIF('3. NH dat CI theo HDDG'!$F$8:$AD$8,M$9,'3. NH dat CI theo HDDG'!$F$9:$AD$9)</f>
        <v>89.285714285714292</v>
      </c>
      <c r="N66" s="48" cm="1">
        <f t="array" ref="N66">SUMPRODUCT(('3. NH dat CI theo HDDG'!$F$8:$AD$8=N$9)*'3. NH dat CI theo HDDG'!$F66:$AD66*'3. NH dat CI theo HDDG'!$F$9:$AD$9)/SUMIF('3. NH dat CI theo HDDG'!$F$8:$AD$8,N$9,'3. NH dat CI theo HDDG'!$F$9:$AD$9)</f>
        <v>100</v>
      </c>
      <c r="O66" s="48" cm="1">
        <f t="array" ref="O66">SUMPRODUCT(('3. NH dat CI theo HDDG'!$F$8:$AD$8=O$9)*'3. NH dat CI theo HDDG'!$F66:$AD66*'3. NH dat CI theo HDDG'!$F$9:$AD$9)/SUMIF('3. NH dat CI theo HDDG'!$F$8:$AD$8,O$9,'3. NH dat CI theo HDDG'!$F$9:$AD$9)</f>
        <v>83.333333333333329</v>
      </c>
      <c r="P66" s="48" cm="1">
        <f t="array" ref="P66">SUMPRODUCT(('3. NH dat CI theo HDDG'!$F$8:$AD$8=P$9)*'3. NH dat CI theo HDDG'!$F66:$AD66*'3. NH dat CI theo HDDG'!$F$9:$AD$9)/SUMIF('3. NH dat CI theo HDDG'!$F$8:$AD$8,P$9,'3. NH dat CI theo HDDG'!$F$9:$AD$9)</f>
        <v>50</v>
      </c>
      <c r="Q66" s="48" cm="1">
        <f t="array" ref="Q66">SUMPRODUCT(('3. NH dat CI theo HDDG'!$F$8:$AD$8=Q$9)*'3. NH dat CI theo HDDG'!$F66:$AD66*'3. NH dat CI theo HDDG'!$F$9:$AD$9)/SUMIF('3. NH dat CI theo HDDG'!$F$8:$AD$8,Q$9,'3. NH dat CI theo HDDG'!$F$9:$AD$9)</f>
        <v>50</v>
      </c>
      <c r="R66" s="48" cm="1">
        <f t="array" ref="R66">SUMPRODUCT(('3. NH dat CI theo HDDG'!$F$8:$AD$8=R$9)*'3. NH dat CI theo HDDG'!$F66:$AD66*'3. NH dat CI theo HDDG'!$F$9:$AD$9)/SUMIF('3. NH dat CI theo HDDG'!$F$8:$AD$8,R$9,'3. NH dat CI theo HDDG'!$F$9:$AD$9)</f>
        <v>75</v>
      </c>
      <c r="S66" s="48" cm="1">
        <f t="array" ref="S66">SUMPRODUCT(('3. NH dat CI theo HDDG'!$F$8:$AD$8=S$9)*'3. NH dat CI theo HDDG'!$F66:$AD66*'3. NH dat CI theo HDDG'!$F$9:$AD$9)/SUMIF('3. NH dat CI theo HDDG'!$F$8:$AD$8,S$9,'3. NH dat CI theo HDDG'!$F$9:$AD$9)</f>
        <v>25</v>
      </c>
      <c r="T66" s="48" cm="1">
        <f t="array" ref="T66">SUMPRODUCT(('3. NH dat CI theo HDDG'!$F$8:$AD$8=T$9)*'3. NH dat CI theo HDDG'!$F66:$AD66*'3. NH dat CI theo HDDG'!$F$9:$AD$9)/SUMIF('3. NH dat CI theo HDDG'!$F$8:$AD$8,T$9,'3. NH dat CI theo HDDG'!$F$9:$AD$9)</f>
        <v>50</v>
      </c>
      <c r="U66" s="48" cm="1">
        <f t="array" ref="U66">SUMPRODUCT(('3. NH dat CI theo HDDG'!$F$8:$AD$8=U$9)*'3. NH dat CI theo HDDG'!$F66:$AD66*'3. NH dat CI theo HDDG'!$F$9:$AD$9)/SUMIF('3. NH dat CI theo HDDG'!$F$8:$AD$8,U$9,'3. NH dat CI theo HDDG'!$F$9:$AD$9)</f>
        <v>25</v>
      </c>
      <c r="V66" s="48" cm="1">
        <f t="array" ref="V66">SUMPRODUCT(('3. NH dat CI theo HDDG'!$F$8:$AD$8=V$9)*'3. NH dat CI theo HDDG'!$F66:$AD66*'3. NH dat CI theo HDDG'!$F$9:$AD$9)/SUMIF('3. NH dat CI theo HDDG'!$F$8:$AD$8,V$9,'3. NH dat CI theo HDDG'!$F$9:$AD$9)</f>
        <v>50</v>
      </c>
      <c r="W66" s="25">
        <f t="shared" si="1"/>
        <v>17</v>
      </c>
      <c r="X66" s="25">
        <f t="shared" si="2"/>
        <v>5</v>
      </c>
      <c r="Y66" s="25">
        <f t="shared" si="3"/>
        <v>5</v>
      </c>
      <c r="Z66" s="25">
        <f t="shared" si="4"/>
        <v>0</v>
      </c>
      <c r="AA66" s="25">
        <f t="shared" si="5"/>
        <v>3</v>
      </c>
      <c r="AB66" s="25">
        <f t="shared" si="6"/>
        <v>4</v>
      </c>
      <c r="AC66" s="49">
        <f t="shared" si="7"/>
        <v>29.411764705882355</v>
      </c>
      <c r="AD66" s="49">
        <f t="shared" si="8"/>
        <v>29.411764705882355</v>
      </c>
      <c r="AE66" s="49">
        <f t="shared" si="9"/>
        <v>0</v>
      </c>
      <c r="AF66" s="49">
        <f t="shared" si="10"/>
        <v>17.647058823529413</v>
      </c>
      <c r="AG66" s="49">
        <f t="shared" si="11"/>
        <v>23.52941176470588</v>
      </c>
    </row>
    <row r="67" spans="1:33" s="26" customFormat="1" ht="44" customHeight="1" x14ac:dyDescent="0.35">
      <c r="A67" s="66">
        <v>58</v>
      </c>
      <c r="B67" s="66">
        <v>665726</v>
      </c>
      <c r="C67" s="66" t="s">
        <v>80</v>
      </c>
      <c r="D67" s="67" t="d">
        <v>2000-01-21</v>
      </c>
      <c r="E67" s="66" t="s">
        <v>71</v>
      </c>
      <c r="F67" s="48" cm="1">
        <f t="array" ref="F67">SUMPRODUCT(('3. NH dat CI theo HDDG'!$F$8:$AD$8=F$9)*'3. NH dat CI theo HDDG'!$F67:$AD67*'3. NH dat CI theo HDDG'!$F$9:$AD$9)/SUMIF('3. NH dat CI theo HDDG'!$F$8:$AD$8,F$9,'3. NH dat CI theo HDDG'!$F$9:$AD$9)</f>
        <v>100</v>
      </c>
      <c r="G67" s="48" cm="1">
        <f t="array" ref="G67">SUMPRODUCT(('3. NH dat CI theo HDDG'!$F$8:$AD$8=G$9)*'3. NH dat CI theo HDDG'!$F67:$AD67*'3. NH dat CI theo HDDG'!$F$9:$AD$9)/SUMIF('3. NH dat CI theo HDDG'!$F$8:$AD$8,G$9,'3. NH dat CI theo HDDG'!$F$9:$AD$9)</f>
        <v>50</v>
      </c>
      <c r="H67" s="48" cm="1">
        <f t="array" ref="H67">SUMPRODUCT(('3. NH dat CI theo HDDG'!$F$8:$AD$8=H$9)*'3. NH dat CI theo HDDG'!$F67:$AD67*'3. NH dat CI theo HDDG'!$F$9:$AD$9)/SUMIF('3. NH dat CI theo HDDG'!$F$8:$AD$8,H$9,'3. NH dat CI theo HDDG'!$F$9:$AD$9)</f>
        <v>100</v>
      </c>
      <c r="I67" s="48" cm="1">
        <f t="array" ref="I67">SUMPRODUCT(('3. NH dat CI theo HDDG'!$F$8:$AD$8=I$9)*'3. NH dat CI theo HDDG'!$F67:$AD67*'3. NH dat CI theo HDDG'!$F$9:$AD$9)/SUMIF('3. NH dat CI theo HDDG'!$F$8:$AD$8,I$9,'3. NH dat CI theo HDDG'!$F$9:$AD$9)</f>
        <v>93.334000000000003</v>
      </c>
      <c r="J67" s="48" cm="1">
        <f t="array" ref="J67">SUMPRODUCT(('3. NH dat CI theo HDDG'!$F$8:$AD$8=J$9)*'3. NH dat CI theo HDDG'!$F67:$AD67*'3. NH dat CI theo HDDG'!$F$9:$AD$9)/SUMIF('3. NH dat CI theo HDDG'!$F$8:$AD$8,J$9,'3. NH dat CI theo HDDG'!$F$9:$AD$9)</f>
        <v>25</v>
      </c>
      <c r="K67" s="48" cm="1">
        <f t="array" ref="K67">SUMPRODUCT(('3. NH dat CI theo HDDG'!$F$8:$AD$8=K$9)*'3. NH dat CI theo HDDG'!$F67:$AD67*'3. NH dat CI theo HDDG'!$F$9:$AD$9)/SUMIF('3. NH dat CI theo HDDG'!$F$8:$AD$8,K$9,'3. NH dat CI theo HDDG'!$F$9:$AD$9)</f>
        <v>29.998000000000001</v>
      </c>
      <c r="L67" s="48" cm="1">
        <f t="array" ref="L67">SUMPRODUCT(('3. NH dat CI theo HDDG'!$F$8:$AD$8=L$9)*'3. NH dat CI theo HDDG'!$F67:$AD67*'3. NH dat CI theo HDDG'!$F$9:$AD$9)/SUMIF('3. NH dat CI theo HDDG'!$F$8:$AD$8,L$9,'3. NH dat CI theo HDDG'!$F$9:$AD$9)</f>
        <v>25</v>
      </c>
      <c r="M67" s="48" cm="1">
        <f t="array" ref="M67">SUMPRODUCT(('3. NH dat CI theo HDDG'!$F$8:$AD$8=M$9)*'3. NH dat CI theo HDDG'!$F67:$AD67*'3. NH dat CI theo HDDG'!$F$9:$AD$9)/SUMIF('3. NH dat CI theo HDDG'!$F$8:$AD$8,M$9,'3. NH dat CI theo HDDG'!$F$9:$AD$9)</f>
        <v>46.428571428571431</v>
      </c>
      <c r="N67" s="48" cm="1">
        <f t="array" ref="N67">SUMPRODUCT(('3. NH dat CI theo HDDG'!$F$8:$AD$8=N$9)*'3. NH dat CI theo HDDG'!$F67:$AD67*'3. NH dat CI theo HDDG'!$F$9:$AD$9)/SUMIF('3. NH dat CI theo HDDG'!$F$8:$AD$8,N$9,'3. NH dat CI theo HDDG'!$F$9:$AD$9)</f>
        <v>50</v>
      </c>
      <c r="O67" s="48" cm="1">
        <f t="array" ref="O67">SUMPRODUCT(('3. NH dat CI theo HDDG'!$F$8:$AD$8=O$9)*'3. NH dat CI theo HDDG'!$F67:$AD67*'3. NH dat CI theo HDDG'!$F$9:$AD$9)/SUMIF('3. NH dat CI theo HDDG'!$F$8:$AD$8,O$9,'3. NH dat CI theo HDDG'!$F$9:$AD$9)</f>
        <v>100</v>
      </c>
      <c r="P67" s="48" cm="1">
        <f t="array" ref="P67">SUMPRODUCT(('3. NH dat CI theo HDDG'!$F$8:$AD$8=P$9)*'3. NH dat CI theo HDDG'!$F67:$AD67*'3. NH dat CI theo HDDG'!$F$9:$AD$9)/SUMIF('3. NH dat CI theo HDDG'!$F$8:$AD$8,P$9,'3. NH dat CI theo HDDG'!$F$9:$AD$9)</f>
        <v>50</v>
      </c>
      <c r="Q67" s="48" cm="1">
        <f t="array" ref="Q67">SUMPRODUCT(('3. NH dat CI theo HDDG'!$F$8:$AD$8=Q$9)*'3. NH dat CI theo HDDG'!$F67:$AD67*'3. NH dat CI theo HDDG'!$F$9:$AD$9)/SUMIF('3. NH dat CI theo HDDG'!$F$8:$AD$8,Q$9,'3. NH dat CI theo HDDG'!$F$9:$AD$9)</f>
        <v>25</v>
      </c>
      <c r="R67" s="48" cm="1">
        <f t="array" ref="R67">SUMPRODUCT(('3. NH dat CI theo HDDG'!$F$8:$AD$8=R$9)*'3. NH dat CI theo HDDG'!$F67:$AD67*'3. NH dat CI theo HDDG'!$F$9:$AD$9)/SUMIF('3. NH dat CI theo HDDG'!$F$8:$AD$8,R$9,'3. NH dat CI theo HDDG'!$F$9:$AD$9)</f>
        <v>25</v>
      </c>
      <c r="S67" s="48" cm="1">
        <f t="array" ref="S67">SUMPRODUCT(('3. NH dat CI theo HDDG'!$F$8:$AD$8=S$9)*'3. NH dat CI theo HDDG'!$F67:$AD67*'3. NH dat CI theo HDDG'!$F$9:$AD$9)/SUMIF('3. NH dat CI theo HDDG'!$F$8:$AD$8,S$9,'3. NH dat CI theo HDDG'!$F$9:$AD$9)</f>
        <v>25</v>
      </c>
      <c r="T67" s="48" cm="1">
        <f t="array" ref="T67">SUMPRODUCT(('3. NH dat CI theo HDDG'!$F$8:$AD$8=T$9)*'3. NH dat CI theo HDDG'!$F67:$AD67*'3. NH dat CI theo HDDG'!$F$9:$AD$9)/SUMIF('3. NH dat CI theo HDDG'!$F$8:$AD$8,T$9,'3. NH dat CI theo HDDG'!$F$9:$AD$9)</f>
        <v>25</v>
      </c>
      <c r="U67" s="48" cm="1">
        <f t="array" ref="U67">SUMPRODUCT(('3. NH dat CI theo HDDG'!$F$8:$AD$8=U$9)*'3. NH dat CI theo HDDG'!$F67:$AD67*'3. NH dat CI theo HDDG'!$F$9:$AD$9)/SUMIF('3. NH dat CI theo HDDG'!$F$8:$AD$8,U$9,'3. NH dat CI theo HDDG'!$F$9:$AD$9)</f>
        <v>25</v>
      </c>
      <c r="V67" s="48" cm="1">
        <f t="array" ref="V67">SUMPRODUCT(('3. NH dat CI theo HDDG'!$F$8:$AD$8=V$9)*'3. NH dat CI theo HDDG'!$F67:$AD67*'3. NH dat CI theo HDDG'!$F$9:$AD$9)/SUMIF('3. NH dat CI theo HDDG'!$F$8:$AD$8,V$9,'3. NH dat CI theo HDDG'!$F$9:$AD$9)</f>
        <v>25</v>
      </c>
      <c r="W67" s="25">
        <f t="shared" si="1"/>
        <v>17</v>
      </c>
      <c r="X67" s="25">
        <f t="shared" si="2"/>
        <v>9</v>
      </c>
      <c r="Y67" s="25">
        <f t="shared" si="3"/>
        <v>4</v>
      </c>
      <c r="Z67" s="25">
        <f t="shared" si="4"/>
        <v>0</v>
      </c>
      <c r="AA67" s="25">
        <f t="shared" si="5"/>
        <v>0</v>
      </c>
      <c r="AB67" s="25">
        <f t="shared" si="6"/>
        <v>4</v>
      </c>
      <c r="AC67" s="49">
        <f t="shared" si="7"/>
        <v>52.941176470588239</v>
      </c>
      <c r="AD67" s="49">
        <f t="shared" si="8"/>
        <v>23.52941176470588</v>
      </c>
      <c r="AE67" s="49">
        <f t="shared" si="9"/>
        <v>0</v>
      </c>
      <c r="AF67" s="49">
        <f t="shared" si="10"/>
        <v>0</v>
      </c>
      <c r="AG67" s="49">
        <f t="shared" si="11"/>
        <v>23.52941176470588</v>
      </c>
    </row>
    <row r="68" spans="1:33" s="26" customFormat="1" ht="44" customHeight="1" x14ac:dyDescent="0.35">
      <c r="A68" s="66">
        <v>59</v>
      </c>
      <c r="B68" s="66">
        <v>665727</v>
      </c>
      <c r="C68" s="66" t="s">
        <v>81</v>
      </c>
      <c r="D68" s="67" t="d">
        <v>2000-01-22</v>
      </c>
      <c r="E68" s="66" t="s">
        <v>71</v>
      </c>
      <c r="F68" s="48" cm="1">
        <f t="array" ref="F68">SUMPRODUCT(('3. NH dat CI theo HDDG'!$F$8:$AD$8=F$9)*'3. NH dat CI theo HDDG'!$F68:$AD68*'3. NH dat CI theo HDDG'!$F$9:$AD$9)/SUMIF('3. NH dat CI theo HDDG'!$F$8:$AD$8,F$9,'3. NH dat CI theo HDDG'!$F$9:$AD$9)</f>
        <v>50</v>
      </c>
      <c r="G68" s="48" cm="1">
        <f t="array" ref="G68">SUMPRODUCT(('3. NH dat CI theo HDDG'!$F$8:$AD$8=G$9)*'3. NH dat CI theo HDDG'!$F68:$AD68*'3. NH dat CI theo HDDG'!$F$9:$AD$9)/SUMIF('3. NH dat CI theo HDDG'!$F$8:$AD$8,G$9,'3. NH dat CI theo HDDG'!$F$9:$AD$9)</f>
        <v>25</v>
      </c>
      <c r="H68" s="48" cm="1">
        <f t="array" ref="H68">SUMPRODUCT(('3. NH dat CI theo HDDG'!$F$8:$AD$8=H$9)*'3. NH dat CI theo HDDG'!$F68:$AD68*'3. NH dat CI theo HDDG'!$F$9:$AD$9)/SUMIF('3. NH dat CI theo HDDG'!$F$8:$AD$8,H$9,'3. NH dat CI theo HDDG'!$F$9:$AD$9)</f>
        <v>100</v>
      </c>
      <c r="I68" s="48" cm="1">
        <f t="array" ref="I68">SUMPRODUCT(('3. NH dat CI theo HDDG'!$F$8:$AD$8=I$9)*'3. NH dat CI theo HDDG'!$F68:$AD68*'3. NH dat CI theo HDDG'!$F$9:$AD$9)/SUMIF('3. NH dat CI theo HDDG'!$F$8:$AD$8,I$9,'3. NH dat CI theo HDDG'!$F$9:$AD$9)</f>
        <v>53.333999999999996</v>
      </c>
      <c r="J68" s="48" cm="1">
        <f t="array" ref="J68">SUMPRODUCT(('3. NH dat CI theo HDDG'!$F$8:$AD$8=J$9)*'3. NH dat CI theo HDDG'!$F68:$AD68*'3. NH dat CI theo HDDG'!$F$9:$AD$9)/SUMIF('3. NH dat CI theo HDDG'!$F$8:$AD$8,J$9,'3. NH dat CI theo HDDG'!$F$9:$AD$9)</f>
        <v>25</v>
      </c>
      <c r="K68" s="48" cm="1">
        <f t="array" ref="K68">SUMPRODUCT(('3. NH dat CI theo HDDG'!$F$8:$AD$8=K$9)*'3. NH dat CI theo HDDG'!$F68:$AD68*'3. NH dat CI theo HDDG'!$F$9:$AD$9)/SUMIF('3. NH dat CI theo HDDG'!$F$8:$AD$8,K$9,'3. NH dat CI theo HDDG'!$F$9:$AD$9)</f>
        <v>59.998000000000005</v>
      </c>
      <c r="L68" s="48" cm="1">
        <f t="array" ref="L68">SUMPRODUCT(('3. NH dat CI theo HDDG'!$F$8:$AD$8=L$9)*'3. NH dat CI theo HDDG'!$F68:$AD68*'3. NH dat CI theo HDDG'!$F$9:$AD$9)/SUMIF('3. NH dat CI theo HDDG'!$F$8:$AD$8,L$9,'3. NH dat CI theo HDDG'!$F$9:$AD$9)</f>
        <v>62.5</v>
      </c>
      <c r="M68" s="48" cm="1">
        <f t="array" ref="M68">SUMPRODUCT(('3. NH dat CI theo HDDG'!$F$8:$AD$8=M$9)*'3. NH dat CI theo HDDG'!$F68:$AD68*'3. NH dat CI theo HDDG'!$F$9:$AD$9)/SUMIF('3. NH dat CI theo HDDG'!$F$8:$AD$8,M$9,'3. NH dat CI theo HDDG'!$F$9:$AD$9)</f>
        <v>25</v>
      </c>
      <c r="N68" s="48" cm="1">
        <f t="array" ref="N68">SUMPRODUCT(('3. NH dat CI theo HDDG'!$F$8:$AD$8=N$9)*'3. NH dat CI theo HDDG'!$F68:$AD68*'3. NH dat CI theo HDDG'!$F$9:$AD$9)/SUMIF('3. NH dat CI theo HDDG'!$F$8:$AD$8,N$9,'3. NH dat CI theo HDDG'!$F$9:$AD$9)</f>
        <v>100</v>
      </c>
      <c r="O68" s="48" cm="1">
        <f t="array" ref="O68">SUMPRODUCT(('3. NH dat CI theo HDDG'!$F$8:$AD$8=O$9)*'3. NH dat CI theo HDDG'!$F68:$AD68*'3. NH dat CI theo HDDG'!$F$9:$AD$9)/SUMIF('3. NH dat CI theo HDDG'!$F$8:$AD$8,O$9,'3. NH dat CI theo HDDG'!$F$9:$AD$9)</f>
        <v>50</v>
      </c>
      <c r="P68" s="48" cm="1">
        <f t="array" ref="P68">SUMPRODUCT(('3. NH dat CI theo HDDG'!$F$8:$AD$8=P$9)*'3. NH dat CI theo HDDG'!$F68:$AD68*'3. NH dat CI theo HDDG'!$F$9:$AD$9)/SUMIF('3. NH dat CI theo HDDG'!$F$8:$AD$8,P$9,'3. NH dat CI theo HDDG'!$F$9:$AD$9)</f>
        <v>50</v>
      </c>
      <c r="Q68" s="48" cm="1">
        <f t="array" ref="Q68">SUMPRODUCT(('3. NH dat CI theo HDDG'!$F$8:$AD$8=Q$9)*'3. NH dat CI theo HDDG'!$F68:$AD68*'3. NH dat CI theo HDDG'!$F$9:$AD$9)/SUMIF('3. NH dat CI theo HDDG'!$F$8:$AD$8,Q$9,'3. NH dat CI theo HDDG'!$F$9:$AD$9)</f>
        <v>25</v>
      </c>
      <c r="R68" s="48" cm="1">
        <f t="array" ref="R68">SUMPRODUCT(('3. NH dat CI theo HDDG'!$F$8:$AD$8=R$9)*'3. NH dat CI theo HDDG'!$F68:$AD68*'3. NH dat CI theo HDDG'!$F$9:$AD$9)/SUMIF('3. NH dat CI theo HDDG'!$F$8:$AD$8,R$9,'3. NH dat CI theo HDDG'!$F$9:$AD$9)</f>
        <v>75</v>
      </c>
      <c r="S68" s="48" cm="1">
        <f t="array" ref="S68">SUMPRODUCT(('3. NH dat CI theo HDDG'!$F$8:$AD$8=S$9)*'3. NH dat CI theo HDDG'!$F68:$AD68*'3. NH dat CI theo HDDG'!$F$9:$AD$9)/SUMIF('3. NH dat CI theo HDDG'!$F$8:$AD$8,S$9,'3. NH dat CI theo HDDG'!$F$9:$AD$9)</f>
        <v>50</v>
      </c>
      <c r="T68" s="48" cm="1">
        <f t="array" ref="T68">SUMPRODUCT(('3. NH dat CI theo HDDG'!$F$8:$AD$8=T$9)*'3. NH dat CI theo HDDG'!$F68:$AD68*'3. NH dat CI theo HDDG'!$F$9:$AD$9)/SUMIF('3. NH dat CI theo HDDG'!$F$8:$AD$8,T$9,'3. NH dat CI theo HDDG'!$F$9:$AD$9)</f>
        <v>50</v>
      </c>
      <c r="U68" s="48" cm="1">
        <f t="array" ref="U68">SUMPRODUCT(('3. NH dat CI theo HDDG'!$F$8:$AD$8=U$9)*'3. NH dat CI theo HDDG'!$F68:$AD68*'3. NH dat CI theo HDDG'!$F$9:$AD$9)/SUMIF('3. NH dat CI theo HDDG'!$F$8:$AD$8,U$9,'3. NH dat CI theo HDDG'!$F$9:$AD$9)</f>
        <v>50</v>
      </c>
      <c r="V68" s="48" cm="1">
        <f t="array" ref="V68">SUMPRODUCT(('3. NH dat CI theo HDDG'!$F$8:$AD$8=V$9)*'3. NH dat CI theo HDDG'!$F68:$AD68*'3. NH dat CI theo HDDG'!$F$9:$AD$9)/SUMIF('3. NH dat CI theo HDDG'!$F$8:$AD$8,V$9,'3. NH dat CI theo HDDG'!$F$9:$AD$9)</f>
        <v>25</v>
      </c>
      <c r="W68" s="25">
        <f t="shared" si="1"/>
        <v>17</v>
      </c>
      <c r="X68" s="25">
        <f t="shared" si="2"/>
        <v>5</v>
      </c>
      <c r="Y68" s="25">
        <f t="shared" si="3"/>
        <v>7</v>
      </c>
      <c r="Z68" s="25">
        <f t="shared" si="4"/>
        <v>2</v>
      </c>
      <c r="AA68" s="25">
        <f t="shared" si="5"/>
        <v>1</v>
      </c>
      <c r="AB68" s="25">
        <f t="shared" si="6"/>
        <v>2</v>
      </c>
      <c r="AC68" s="49">
        <f t="shared" si="7"/>
        <v>29.411764705882355</v>
      </c>
      <c r="AD68" s="49">
        <f t="shared" si="8"/>
        <v>41.17647058823529</v>
      </c>
      <c r="AE68" s="49">
        <f t="shared" si="9"/>
        <v>11.76470588235294</v>
      </c>
      <c r="AF68" s="49">
        <f t="shared" si="10"/>
        <v>5.8823529411764701</v>
      </c>
      <c r="AG68" s="49">
        <f t="shared" si="11"/>
        <v>11.76470588235294</v>
      </c>
    </row>
    <row r="69" spans="1:33" s="26" customFormat="1" ht="44" customHeight="1" x14ac:dyDescent="0.35">
      <c r="A69" s="66">
        <v>60</v>
      </c>
      <c r="B69" s="66">
        <v>665728</v>
      </c>
      <c r="C69" s="66" t="s">
        <v>82</v>
      </c>
      <c r="D69" s="67" t="d">
        <v>2000-01-23</v>
      </c>
      <c r="E69" s="66" t="s">
        <v>71</v>
      </c>
      <c r="F69" s="48" cm="1">
        <f t="array" ref="F69">SUMPRODUCT(('3. NH dat CI theo HDDG'!$F$8:$AD$8=F$9)*'3. NH dat CI theo HDDG'!$F69:$AD69*'3. NH dat CI theo HDDG'!$F$9:$AD$9)/SUMIF('3. NH dat CI theo HDDG'!$F$8:$AD$8,F$9,'3. NH dat CI theo HDDG'!$F$9:$AD$9)</f>
        <v>25</v>
      </c>
      <c r="G69" s="48" cm="1">
        <f t="array" ref="G69">SUMPRODUCT(('3. NH dat CI theo HDDG'!$F$8:$AD$8=G$9)*'3. NH dat CI theo HDDG'!$F69:$AD69*'3. NH dat CI theo HDDG'!$F$9:$AD$9)/SUMIF('3. NH dat CI theo HDDG'!$F$8:$AD$8,G$9,'3. NH dat CI theo HDDG'!$F$9:$AD$9)</f>
        <v>50</v>
      </c>
      <c r="H69" s="48" cm="1">
        <f t="array" ref="H69">SUMPRODUCT(('3. NH dat CI theo HDDG'!$F$8:$AD$8=H$9)*'3. NH dat CI theo HDDG'!$F69:$AD69*'3. NH dat CI theo HDDG'!$F$9:$AD$9)/SUMIF('3. NH dat CI theo HDDG'!$F$8:$AD$8,H$9,'3. NH dat CI theo HDDG'!$F$9:$AD$9)</f>
        <v>100</v>
      </c>
      <c r="I69" s="48" cm="1">
        <f t="array" ref="I69">SUMPRODUCT(('3. NH dat CI theo HDDG'!$F$8:$AD$8=I$9)*'3. NH dat CI theo HDDG'!$F69:$AD69*'3. NH dat CI theo HDDG'!$F$9:$AD$9)/SUMIF('3. NH dat CI theo HDDG'!$F$8:$AD$8,I$9,'3. NH dat CI theo HDDG'!$F$9:$AD$9)</f>
        <v>66.665999999999997</v>
      </c>
      <c r="J69" s="48" cm="1">
        <f t="array" ref="J69">SUMPRODUCT(('3. NH dat CI theo HDDG'!$F$8:$AD$8=J$9)*'3. NH dat CI theo HDDG'!$F69:$AD69*'3. NH dat CI theo HDDG'!$F$9:$AD$9)/SUMIF('3. NH dat CI theo HDDG'!$F$8:$AD$8,J$9,'3. NH dat CI theo HDDG'!$F$9:$AD$9)</f>
        <v>25</v>
      </c>
      <c r="K69" s="48" cm="1">
        <f t="array" ref="K69">SUMPRODUCT(('3. NH dat CI theo HDDG'!$F$8:$AD$8=K$9)*'3. NH dat CI theo HDDG'!$F69:$AD69*'3. NH dat CI theo HDDG'!$F$9:$AD$9)/SUMIF('3. NH dat CI theo HDDG'!$F$8:$AD$8,K$9,'3. NH dat CI theo HDDG'!$F$9:$AD$9)</f>
        <v>29.998000000000001</v>
      </c>
      <c r="L69" s="48" cm="1">
        <f t="array" ref="L69">SUMPRODUCT(('3. NH dat CI theo HDDG'!$F$8:$AD$8=L$9)*'3. NH dat CI theo HDDG'!$F69:$AD69*'3. NH dat CI theo HDDG'!$F$9:$AD$9)/SUMIF('3. NH dat CI theo HDDG'!$F$8:$AD$8,L$9,'3. NH dat CI theo HDDG'!$F$9:$AD$9)</f>
        <v>43.75</v>
      </c>
      <c r="M69" s="48" cm="1">
        <f t="array" ref="M69">SUMPRODUCT(('3. NH dat CI theo HDDG'!$F$8:$AD$8=M$9)*'3. NH dat CI theo HDDG'!$F69:$AD69*'3. NH dat CI theo HDDG'!$F$9:$AD$9)/SUMIF('3. NH dat CI theo HDDG'!$F$8:$AD$8,M$9,'3. NH dat CI theo HDDG'!$F$9:$AD$9)</f>
        <v>25</v>
      </c>
      <c r="N69" s="48" cm="1">
        <f t="array" ref="N69">SUMPRODUCT(('3. NH dat CI theo HDDG'!$F$8:$AD$8=N$9)*'3. NH dat CI theo HDDG'!$F69:$AD69*'3. NH dat CI theo HDDG'!$F$9:$AD$9)/SUMIF('3. NH dat CI theo HDDG'!$F$8:$AD$8,N$9,'3. NH dat CI theo HDDG'!$F$9:$AD$9)</f>
        <v>50</v>
      </c>
      <c r="O69" s="48" cm="1">
        <f t="array" ref="O69">SUMPRODUCT(('3. NH dat CI theo HDDG'!$F$8:$AD$8=O$9)*'3. NH dat CI theo HDDG'!$F69:$AD69*'3. NH dat CI theo HDDG'!$F$9:$AD$9)/SUMIF('3. NH dat CI theo HDDG'!$F$8:$AD$8,O$9,'3. NH dat CI theo HDDG'!$F$9:$AD$9)</f>
        <v>50</v>
      </c>
      <c r="P69" s="48" cm="1">
        <f t="array" ref="P69">SUMPRODUCT(('3. NH dat CI theo HDDG'!$F$8:$AD$8=P$9)*'3. NH dat CI theo HDDG'!$F69:$AD69*'3. NH dat CI theo HDDG'!$F$9:$AD$9)/SUMIF('3. NH dat CI theo HDDG'!$F$8:$AD$8,P$9,'3. NH dat CI theo HDDG'!$F$9:$AD$9)</f>
        <v>33.333333333333336</v>
      </c>
      <c r="Q69" s="48" cm="1">
        <f t="array" ref="Q69">SUMPRODUCT(('3. NH dat CI theo HDDG'!$F$8:$AD$8=Q$9)*'3. NH dat CI theo HDDG'!$F69:$AD69*'3. NH dat CI theo HDDG'!$F$9:$AD$9)/SUMIF('3. NH dat CI theo HDDG'!$F$8:$AD$8,Q$9,'3. NH dat CI theo HDDG'!$F$9:$AD$9)</f>
        <v>25</v>
      </c>
      <c r="R69" s="48" cm="1">
        <f t="array" ref="R69">SUMPRODUCT(('3. NH dat CI theo HDDG'!$F$8:$AD$8=R$9)*'3. NH dat CI theo HDDG'!$F69:$AD69*'3. NH dat CI theo HDDG'!$F$9:$AD$9)/SUMIF('3. NH dat CI theo HDDG'!$F$8:$AD$8,R$9,'3. NH dat CI theo HDDG'!$F$9:$AD$9)</f>
        <v>25</v>
      </c>
      <c r="S69" s="48" cm="1">
        <f t="array" ref="S69">SUMPRODUCT(('3. NH dat CI theo HDDG'!$F$8:$AD$8=S$9)*'3. NH dat CI theo HDDG'!$F69:$AD69*'3. NH dat CI theo HDDG'!$F$9:$AD$9)/SUMIF('3. NH dat CI theo HDDG'!$F$8:$AD$8,S$9,'3. NH dat CI theo HDDG'!$F$9:$AD$9)</f>
        <v>50</v>
      </c>
      <c r="T69" s="48" cm="1">
        <f t="array" ref="T69">SUMPRODUCT(('3. NH dat CI theo HDDG'!$F$8:$AD$8=T$9)*'3. NH dat CI theo HDDG'!$F69:$AD69*'3. NH dat CI theo HDDG'!$F$9:$AD$9)/SUMIF('3. NH dat CI theo HDDG'!$F$8:$AD$8,T$9,'3. NH dat CI theo HDDG'!$F$9:$AD$9)</f>
        <v>50</v>
      </c>
      <c r="U69" s="48" cm="1">
        <f t="array" ref="U69">SUMPRODUCT(('3. NH dat CI theo HDDG'!$F$8:$AD$8=U$9)*'3. NH dat CI theo HDDG'!$F69:$AD69*'3. NH dat CI theo HDDG'!$F$9:$AD$9)/SUMIF('3. NH dat CI theo HDDG'!$F$8:$AD$8,U$9,'3. NH dat CI theo HDDG'!$F$9:$AD$9)</f>
        <v>50</v>
      </c>
      <c r="V69" s="48" cm="1">
        <f t="array" ref="V69">SUMPRODUCT(('3. NH dat CI theo HDDG'!$F$8:$AD$8=V$9)*'3. NH dat CI theo HDDG'!$F69:$AD69*'3. NH dat CI theo HDDG'!$F$9:$AD$9)/SUMIF('3. NH dat CI theo HDDG'!$F$8:$AD$8,V$9,'3. NH dat CI theo HDDG'!$F$9:$AD$9)</f>
        <v>25</v>
      </c>
      <c r="W69" s="25">
        <f t="shared" si="1"/>
        <v>17</v>
      </c>
      <c r="X69" s="25">
        <f t="shared" si="2"/>
        <v>8</v>
      </c>
      <c r="Y69" s="25">
        <f t="shared" si="3"/>
        <v>7</v>
      </c>
      <c r="Z69" s="25">
        <f t="shared" si="4"/>
        <v>1</v>
      </c>
      <c r="AA69" s="25">
        <f t="shared" si="5"/>
        <v>0</v>
      </c>
      <c r="AB69" s="25">
        <f t="shared" si="6"/>
        <v>1</v>
      </c>
      <c r="AC69" s="49">
        <f t="shared" si="7"/>
        <v>47.058823529411761</v>
      </c>
      <c r="AD69" s="49">
        <f t="shared" si="8"/>
        <v>41.17647058823529</v>
      </c>
      <c r="AE69" s="49">
        <f t="shared" si="9"/>
        <v>5.8823529411764701</v>
      </c>
      <c r="AF69" s="49">
        <f t="shared" si="10"/>
        <v>0</v>
      </c>
      <c r="AG69" s="49">
        <f t="shared" si="11"/>
        <v>5.8823529411764701</v>
      </c>
    </row>
    <row r="70" spans="1:33" s="26" customFormat="1" ht="44" customHeight="1" x14ac:dyDescent="0.35">
      <c r="A70" s="66">
        <v>61</v>
      </c>
      <c r="B70" s="66">
        <v>665729</v>
      </c>
      <c r="C70" s="66" t="s">
        <v>70</v>
      </c>
      <c r="D70" s="67" t="d">
        <v>2000-01-12</v>
      </c>
      <c r="E70" s="66" t="s">
        <v>71</v>
      </c>
      <c r="F70" s="48" cm="1">
        <f t="array" ref="F70">SUMPRODUCT(('3. NH dat CI theo HDDG'!$F$8:$AD$8=F$9)*'3. NH dat CI theo HDDG'!$F70:$AD70*'3. NH dat CI theo HDDG'!$F$9:$AD$9)/SUMIF('3. NH dat CI theo HDDG'!$F$8:$AD$8,F$9,'3. NH dat CI theo HDDG'!$F$9:$AD$9)</f>
        <v>25</v>
      </c>
      <c r="G70" s="48" cm="1">
        <f t="array" ref="G70">SUMPRODUCT(('3. NH dat CI theo HDDG'!$F$8:$AD$8=G$9)*'3. NH dat CI theo HDDG'!$F70:$AD70*'3. NH dat CI theo HDDG'!$F$9:$AD$9)/SUMIF('3. NH dat CI theo HDDG'!$F$8:$AD$8,G$9,'3. NH dat CI theo HDDG'!$F$9:$AD$9)</f>
        <v>25</v>
      </c>
      <c r="H70" s="48" cm="1">
        <f t="array" ref="H70">SUMPRODUCT(('3. NH dat CI theo HDDG'!$F$8:$AD$8=H$9)*'3. NH dat CI theo HDDG'!$F70:$AD70*'3. NH dat CI theo HDDG'!$F$9:$AD$9)/SUMIF('3. NH dat CI theo HDDG'!$F$8:$AD$8,H$9,'3. NH dat CI theo HDDG'!$F$9:$AD$9)</f>
        <v>100</v>
      </c>
      <c r="I70" s="48" cm="1">
        <f t="array" ref="I70">SUMPRODUCT(('3. NH dat CI theo HDDG'!$F$8:$AD$8=I$9)*'3. NH dat CI theo HDDG'!$F70:$AD70*'3. NH dat CI theo HDDG'!$F$9:$AD$9)/SUMIF('3. NH dat CI theo HDDG'!$F$8:$AD$8,I$9,'3. NH dat CI theo HDDG'!$F$9:$AD$9)</f>
        <v>56.666000000000004</v>
      </c>
      <c r="J70" s="48" cm="1">
        <f t="array" ref="J70">SUMPRODUCT(('3. NH dat CI theo HDDG'!$F$8:$AD$8=J$9)*'3. NH dat CI theo HDDG'!$F70:$AD70*'3. NH dat CI theo HDDG'!$F$9:$AD$9)/SUMIF('3. NH dat CI theo HDDG'!$F$8:$AD$8,J$9,'3. NH dat CI theo HDDG'!$F$9:$AD$9)</f>
        <v>46.428571428571431</v>
      </c>
      <c r="K70" s="48" cm="1">
        <f t="array" ref="K70">SUMPRODUCT(('3. NH dat CI theo HDDG'!$F$8:$AD$8=K$9)*'3. NH dat CI theo HDDG'!$F70:$AD70*'3. NH dat CI theo HDDG'!$F$9:$AD$9)/SUMIF('3. NH dat CI theo HDDG'!$F$8:$AD$8,K$9,'3. NH dat CI theo HDDG'!$F$9:$AD$9)</f>
        <v>69.998000000000005</v>
      </c>
      <c r="L70" s="48" cm="1">
        <f t="array" ref="L70">SUMPRODUCT(('3. NH dat CI theo HDDG'!$F$8:$AD$8=L$9)*'3. NH dat CI theo HDDG'!$F70:$AD70*'3. NH dat CI theo HDDG'!$F$9:$AD$9)/SUMIF('3. NH dat CI theo HDDG'!$F$8:$AD$8,L$9,'3. NH dat CI theo HDDG'!$F$9:$AD$9)</f>
        <v>43.75</v>
      </c>
      <c r="M70" s="48" cm="1">
        <f t="array" ref="M70">SUMPRODUCT(('3. NH dat CI theo HDDG'!$F$8:$AD$8=M$9)*'3. NH dat CI theo HDDG'!$F70:$AD70*'3. NH dat CI theo HDDG'!$F$9:$AD$9)/SUMIF('3. NH dat CI theo HDDG'!$F$8:$AD$8,M$9,'3. NH dat CI theo HDDG'!$F$9:$AD$9)</f>
        <v>67.857142857142861</v>
      </c>
      <c r="N70" s="48" cm="1">
        <f t="array" ref="N70">SUMPRODUCT(('3. NH dat CI theo HDDG'!$F$8:$AD$8=N$9)*'3. NH dat CI theo HDDG'!$F70:$AD70*'3. NH dat CI theo HDDG'!$F$9:$AD$9)/SUMIF('3. NH dat CI theo HDDG'!$F$8:$AD$8,N$9,'3. NH dat CI theo HDDG'!$F$9:$AD$9)</f>
        <v>100</v>
      </c>
      <c r="O70" s="48" cm="1">
        <f t="array" ref="O70">SUMPRODUCT(('3. NH dat CI theo HDDG'!$F$8:$AD$8=O$9)*'3. NH dat CI theo HDDG'!$F70:$AD70*'3. NH dat CI theo HDDG'!$F$9:$AD$9)/SUMIF('3. NH dat CI theo HDDG'!$F$8:$AD$8,O$9,'3. NH dat CI theo HDDG'!$F$9:$AD$9)</f>
        <v>50</v>
      </c>
      <c r="P70" s="48" cm="1">
        <f t="array" ref="P70">SUMPRODUCT(('3. NH dat CI theo HDDG'!$F$8:$AD$8=P$9)*'3. NH dat CI theo HDDG'!$F70:$AD70*'3. NH dat CI theo HDDG'!$F$9:$AD$9)/SUMIF('3. NH dat CI theo HDDG'!$F$8:$AD$8,P$9,'3. NH dat CI theo HDDG'!$F$9:$AD$9)</f>
        <v>66.666666666666671</v>
      </c>
      <c r="Q70" s="48" cm="1">
        <f t="array" ref="Q70">SUMPRODUCT(('3. NH dat CI theo HDDG'!$F$8:$AD$8=Q$9)*'3. NH dat CI theo HDDG'!$F70:$AD70*'3. NH dat CI theo HDDG'!$F$9:$AD$9)/SUMIF('3. NH dat CI theo HDDG'!$F$8:$AD$8,Q$9,'3. NH dat CI theo HDDG'!$F$9:$AD$9)</f>
        <v>25</v>
      </c>
      <c r="R70" s="48" cm="1">
        <f t="array" ref="R70">SUMPRODUCT(('3. NH dat CI theo HDDG'!$F$8:$AD$8=R$9)*'3. NH dat CI theo HDDG'!$F70:$AD70*'3. NH dat CI theo HDDG'!$F$9:$AD$9)/SUMIF('3. NH dat CI theo HDDG'!$F$8:$AD$8,R$9,'3. NH dat CI theo HDDG'!$F$9:$AD$9)</f>
        <v>100</v>
      </c>
      <c r="S70" s="48" cm="1">
        <f t="array" ref="S70">SUMPRODUCT(('3. NH dat CI theo HDDG'!$F$8:$AD$8=S$9)*'3. NH dat CI theo HDDG'!$F70:$AD70*'3. NH dat CI theo HDDG'!$F$9:$AD$9)/SUMIF('3. NH dat CI theo HDDG'!$F$8:$AD$8,S$9,'3. NH dat CI theo HDDG'!$F$9:$AD$9)</f>
        <v>50</v>
      </c>
      <c r="T70" s="48" cm="1">
        <f t="array" ref="T70">SUMPRODUCT(('3. NH dat CI theo HDDG'!$F$8:$AD$8=T$9)*'3. NH dat CI theo HDDG'!$F70:$AD70*'3. NH dat CI theo HDDG'!$F$9:$AD$9)/SUMIF('3. NH dat CI theo HDDG'!$F$8:$AD$8,T$9,'3. NH dat CI theo HDDG'!$F$9:$AD$9)</f>
        <v>50</v>
      </c>
      <c r="U70" s="48" cm="1">
        <f t="array" ref="U70">SUMPRODUCT(('3. NH dat CI theo HDDG'!$F$8:$AD$8=U$9)*'3. NH dat CI theo HDDG'!$F70:$AD70*'3. NH dat CI theo HDDG'!$F$9:$AD$9)/SUMIF('3. NH dat CI theo HDDG'!$F$8:$AD$8,U$9,'3. NH dat CI theo HDDG'!$F$9:$AD$9)</f>
        <v>50</v>
      </c>
      <c r="V70" s="48" cm="1">
        <f t="array" ref="V70">SUMPRODUCT(('3. NH dat CI theo HDDG'!$F$8:$AD$8=V$9)*'3. NH dat CI theo HDDG'!$F70:$AD70*'3. NH dat CI theo HDDG'!$F$9:$AD$9)/SUMIF('3. NH dat CI theo HDDG'!$F$8:$AD$8,V$9,'3. NH dat CI theo HDDG'!$F$9:$AD$9)</f>
        <v>25</v>
      </c>
      <c r="W70" s="25">
        <f t="shared" si="1"/>
        <v>17</v>
      </c>
      <c r="X70" s="25">
        <f t="shared" si="2"/>
        <v>4</v>
      </c>
      <c r="Y70" s="25">
        <f t="shared" si="3"/>
        <v>6</v>
      </c>
      <c r="Z70" s="25">
        <f t="shared" si="4"/>
        <v>4</v>
      </c>
      <c r="AA70" s="25">
        <f t="shared" si="5"/>
        <v>0</v>
      </c>
      <c r="AB70" s="25">
        <f t="shared" si="6"/>
        <v>3</v>
      </c>
      <c r="AC70" s="49">
        <f t="shared" si="7"/>
        <v>23.52941176470588</v>
      </c>
      <c r="AD70" s="49">
        <f t="shared" si="8"/>
        <v>35.294117647058826</v>
      </c>
      <c r="AE70" s="49">
        <f t="shared" si="9"/>
        <v>23.52941176470588</v>
      </c>
      <c r="AF70" s="49">
        <f t="shared" si="10"/>
        <v>0</v>
      </c>
      <c r="AG70" s="49">
        <f t="shared" si="11"/>
        <v>17.647058823529413</v>
      </c>
    </row>
    <row r="71" spans="1:33" s="26" customFormat="1" ht="44" customHeight="1" x14ac:dyDescent="0.35">
      <c r="A71" s="66">
        <v>62</v>
      </c>
      <c r="B71" s="66">
        <v>665730</v>
      </c>
      <c r="C71" s="66" t="s">
        <v>72</v>
      </c>
      <c r="D71" s="67" t="d">
        <v>2000-01-13</v>
      </c>
      <c r="E71" s="66" t="s">
        <v>71</v>
      </c>
      <c r="F71" s="48" cm="1">
        <f t="array" ref="F71">SUMPRODUCT(('3. NH dat CI theo HDDG'!$F$8:$AD$8=F$9)*'3. NH dat CI theo HDDG'!$F71:$AD71*'3. NH dat CI theo HDDG'!$F$9:$AD$9)/SUMIF('3. NH dat CI theo HDDG'!$F$8:$AD$8,F$9,'3. NH dat CI theo HDDG'!$F$9:$AD$9)</f>
        <v>25</v>
      </c>
      <c r="G71" s="48" cm="1">
        <f t="array" ref="G71">SUMPRODUCT(('3. NH dat CI theo HDDG'!$F$8:$AD$8=G$9)*'3. NH dat CI theo HDDG'!$F71:$AD71*'3. NH dat CI theo HDDG'!$F$9:$AD$9)/SUMIF('3. NH dat CI theo HDDG'!$F$8:$AD$8,G$9,'3. NH dat CI theo HDDG'!$F$9:$AD$9)</f>
        <v>75</v>
      </c>
      <c r="H71" s="48" cm="1">
        <f t="array" ref="H71">SUMPRODUCT(('3. NH dat CI theo HDDG'!$F$8:$AD$8=H$9)*'3. NH dat CI theo HDDG'!$F71:$AD71*'3. NH dat CI theo HDDG'!$F$9:$AD$9)/SUMIF('3. NH dat CI theo HDDG'!$F$8:$AD$8,H$9,'3. NH dat CI theo HDDG'!$F$9:$AD$9)</f>
        <v>50</v>
      </c>
      <c r="I71" s="48" cm="1">
        <f t="array" ref="I71">SUMPRODUCT(('3. NH dat CI theo HDDG'!$F$8:$AD$8=I$9)*'3. NH dat CI theo HDDG'!$F71:$AD71*'3. NH dat CI theo HDDG'!$F$9:$AD$9)/SUMIF('3. NH dat CI theo HDDG'!$F$8:$AD$8,I$9,'3. NH dat CI theo HDDG'!$F$9:$AD$9)</f>
        <v>53.333999999999996</v>
      </c>
      <c r="J71" s="48" cm="1">
        <f t="array" ref="J71">SUMPRODUCT(('3. NH dat CI theo HDDG'!$F$8:$AD$8=J$9)*'3. NH dat CI theo HDDG'!$F71:$AD71*'3. NH dat CI theo HDDG'!$F$9:$AD$9)/SUMIF('3. NH dat CI theo HDDG'!$F$8:$AD$8,J$9,'3. NH dat CI theo HDDG'!$F$9:$AD$9)</f>
        <v>50</v>
      </c>
      <c r="K71" s="48" cm="1">
        <f t="array" ref="K71">SUMPRODUCT(('3. NH dat CI theo HDDG'!$F$8:$AD$8=K$9)*'3. NH dat CI theo HDDG'!$F71:$AD71*'3. NH dat CI theo HDDG'!$F$9:$AD$9)/SUMIF('3. NH dat CI theo HDDG'!$F$8:$AD$8,K$9,'3. NH dat CI theo HDDG'!$F$9:$AD$9)</f>
        <v>60.001999999999995</v>
      </c>
      <c r="L71" s="48" cm="1">
        <f t="array" ref="L71">SUMPRODUCT(('3. NH dat CI theo HDDG'!$F$8:$AD$8=L$9)*'3. NH dat CI theo HDDG'!$F71:$AD71*'3. NH dat CI theo HDDG'!$F$9:$AD$9)/SUMIF('3. NH dat CI theo HDDG'!$F$8:$AD$8,L$9,'3. NH dat CI theo HDDG'!$F$9:$AD$9)</f>
        <v>37.502499999999998</v>
      </c>
      <c r="M71" s="48" cm="1">
        <f t="array" ref="M71">SUMPRODUCT(('3. NH dat CI theo HDDG'!$F$8:$AD$8=M$9)*'3. NH dat CI theo HDDG'!$F71:$AD71*'3. NH dat CI theo HDDG'!$F$9:$AD$9)/SUMIF('3. NH dat CI theo HDDG'!$F$8:$AD$8,M$9,'3. NH dat CI theo HDDG'!$F$9:$AD$9)</f>
        <v>50</v>
      </c>
      <c r="N71" s="48" cm="1">
        <f t="array" ref="N71">SUMPRODUCT(('3. NH dat CI theo HDDG'!$F$8:$AD$8=N$9)*'3. NH dat CI theo HDDG'!$F71:$AD71*'3. NH dat CI theo HDDG'!$F$9:$AD$9)/SUMIF('3. NH dat CI theo HDDG'!$F$8:$AD$8,N$9,'3. NH dat CI theo HDDG'!$F$9:$AD$9)</f>
        <v>50</v>
      </c>
      <c r="O71" s="48" cm="1">
        <f t="array" ref="O71">SUMPRODUCT(('3. NH dat CI theo HDDG'!$F$8:$AD$8=O$9)*'3. NH dat CI theo HDDG'!$F71:$AD71*'3. NH dat CI theo HDDG'!$F$9:$AD$9)/SUMIF('3. NH dat CI theo HDDG'!$F$8:$AD$8,O$9,'3. NH dat CI theo HDDG'!$F$9:$AD$9)</f>
        <v>50</v>
      </c>
      <c r="P71" s="48" cm="1">
        <f t="array" ref="P71">SUMPRODUCT(('3. NH dat CI theo HDDG'!$F$8:$AD$8=P$9)*'3. NH dat CI theo HDDG'!$F71:$AD71*'3. NH dat CI theo HDDG'!$F$9:$AD$9)/SUMIF('3. NH dat CI theo HDDG'!$F$8:$AD$8,P$9,'3. NH dat CI theo HDDG'!$F$9:$AD$9)</f>
        <v>50</v>
      </c>
      <c r="Q71" s="48" cm="1">
        <f t="array" ref="Q71">SUMPRODUCT(('3. NH dat CI theo HDDG'!$F$8:$AD$8=Q$9)*'3. NH dat CI theo HDDG'!$F71:$AD71*'3. NH dat CI theo HDDG'!$F$9:$AD$9)/SUMIF('3. NH dat CI theo HDDG'!$F$8:$AD$8,Q$9,'3. NH dat CI theo HDDG'!$F$9:$AD$9)</f>
        <v>25</v>
      </c>
      <c r="R71" s="48" cm="1">
        <f t="array" ref="R71">SUMPRODUCT(('3. NH dat CI theo HDDG'!$F$8:$AD$8=R$9)*'3. NH dat CI theo HDDG'!$F71:$AD71*'3. NH dat CI theo HDDG'!$F$9:$AD$9)/SUMIF('3. NH dat CI theo HDDG'!$F$8:$AD$8,R$9,'3. NH dat CI theo HDDG'!$F$9:$AD$9)</f>
        <v>50</v>
      </c>
      <c r="S71" s="48" cm="1">
        <f t="array" ref="S71">SUMPRODUCT(('3. NH dat CI theo HDDG'!$F$8:$AD$8=S$9)*'3. NH dat CI theo HDDG'!$F71:$AD71*'3. NH dat CI theo HDDG'!$F$9:$AD$9)/SUMIF('3. NH dat CI theo HDDG'!$F$8:$AD$8,S$9,'3. NH dat CI theo HDDG'!$F$9:$AD$9)</f>
        <v>50</v>
      </c>
      <c r="T71" s="48" cm="1">
        <f t="array" ref="T71">SUMPRODUCT(('3. NH dat CI theo HDDG'!$F$8:$AD$8=T$9)*'3. NH dat CI theo HDDG'!$F71:$AD71*'3. NH dat CI theo HDDG'!$F$9:$AD$9)/SUMIF('3. NH dat CI theo HDDG'!$F$8:$AD$8,T$9,'3. NH dat CI theo HDDG'!$F$9:$AD$9)</f>
        <v>50</v>
      </c>
      <c r="U71" s="48" cm="1">
        <f t="array" ref="U71">SUMPRODUCT(('3. NH dat CI theo HDDG'!$F$8:$AD$8=U$9)*'3. NH dat CI theo HDDG'!$F71:$AD71*'3. NH dat CI theo HDDG'!$F$9:$AD$9)/SUMIF('3. NH dat CI theo HDDG'!$F$8:$AD$8,U$9,'3. NH dat CI theo HDDG'!$F$9:$AD$9)</f>
        <v>50</v>
      </c>
      <c r="V71" s="48" cm="1">
        <f t="array" ref="V71">SUMPRODUCT(('3. NH dat CI theo HDDG'!$F$8:$AD$8=V$9)*'3. NH dat CI theo HDDG'!$F71:$AD71*'3. NH dat CI theo HDDG'!$F$9:$AD$9)/SUMIF('3. NH dat CI theo HDDG'!$F$8:$AD$8,V$9,'3. NH dat CI theo HDDG'!$F$9:$AD$9)</f>
        <v>25</v>
      </c>
      <c r="W71" s="25">
        <f t="shared" si="1"/>
        <v>17</v>
      </c>
      <c r="X71" s="25">
        <f t="shared" si="2"/>
        <v>4</v>
      </c>
      <c r="Y71" s="25">
        <f t="shared" si="3"/>
        <v>11</v>
      </c>
      <c r="Z71" s="25">
        <f t="shared" si="4"/>
        <v>1</v>
      </c>
      <c r="AA71" s="25">
        <f t="shared" si="5"/>
        <v>1</v>
      </c>
      <c r="AB71" s="25">
        <f t="shared" si="6"/>
        <v>0</v>
      </c>
      <c r="AC71" s="49">
        <f t="shared" si="7"/>
        <v>23.52941176470588</v>
      </c>
      <c r="AD71" s="49">
        <f t="shared" si="8"/>
        <v>64.705882352941174</v>
      </c>
      <c r="AE71" s="49">
        <f t="shared" si="9"/>
        <v>5.8823529411764701</v>
      </c>
      <c r="AF71" s="49">
        <f t="shared" si="10"/>
        <v>5.8823529411764701</v>
      </c>
      <c r="AG71" s="49">
        <f t="shared" si="11"/>
        <v>0</v>
      </c>
    </row>
    <row r="72" spans="1:33" s="26" customFormat="1" ht="44" customHeight="1" x14ac:dyDescent="0.35">
      <c r="A72" s="66">
        <v>63</v>
      </c>
      <c r="B72" s="66">
        <v>665731</v>
      </c>
      <c r="C72" s="66" t="s">
        <v>73</v>
      </c>
      <c r="D72" s="67" t="d">
        <v>2000-01-14</v>
      </c>
      <c r="E72" s="66" t="s">
        <v>71</v>
      </c>
      <c r="F72" s="48" cm="1">
        <f t="array" ref="F72">SUMPRODUCT(('3. NH dat CI theo HDDG'!$F$8:$AD$8=F$9)*'3. NH dat CI theo HDDG'!$F72:$AD72*'3. NH dat CI theo HDDG'!$F$9:$AD$9)/SUMIF('3. NH dat CI theo HDDG'!$F$8:$AD$8,F$9,'3. NH dat CI theo HDDG'!$F$9:$AD$9)</f>
        <v>50</v>
      </c>
      <c r="G72" s="48" cm="1">
        <f t="array" ref="G72">SUMPRODUCT(('3. NH dat CI theo HDDG'!$F$8:$AD$8=G$9)*'3. NH dat CI theo HDDG'!$F72:$AD72*'3. NH dat CI theo HDDG'!$F$9:$AD$9)/SUMIF('3. NH dat CI theo HDDG'!$F$8:$AD$8,G$9,'3. NH dat CI theo HDDG'!$F$9:$AD$9)</f>
        <v>25</v>
      </c>
      <c r="H72" s="48" cm="1">
        <f t="array" ref="H72">SUMPRODUCT(('3. NH dat CI theo HDDG'!$F$8:$AD$8=H$9)*'3. NH dat CI theo HDDG'!$F72:$AD72*'3. NH dat CI theo HDDG'!$F$9:$AD$9)/SUMIF('3. NH dat CI theo HDDG'!$F$8:$AD$8,H$9,'3. NH dat CI theo HDDG'!$F$9:$AD$9)</f>
        <v>50</v>
      </c>
      <c r="I72" s="48" cm="1">
        <f t="array" ref="I72">SUMPRODUCT(('3. NH dat CI theo HDDG'!$F$8:$AD$8=I$9)*'3. NH dat CI theo HDDG'!$F72:$AD72*'3. NH dat CI theo HDDG'!$F$9:$AD$9)/SUMIF('3. NH dat CI theo HDDG'!$F$8:$AD$8,I$9,'3. NH dat CI theo HDDG'!$F$9:$AD$9)</f>
        <v>53.333999999999996</v>
      </c>
      <c r="J72" s="48" cm="1">
        <f t="array" ref="J72">SUMPRODUCT(('3. NH dat CI theo HDDG'!$F$8:$AD$8=J$9)*'3. NH dat CI theo HDDG'!$F72:$AD72*'3. NH dat CI theo HDDG'!$F$9:$AD$9)/SUMIF('3. NH dat CI theo HDDG'!$F$8:$AD$8,J$9,'3. NH dat CI theo HDDG'!$F$9:$AD$9)</f>
        <v>92.857142857142861</v>
      </c>
      <c r="K72" s="48" cm="1">
        <f t="array" ref="K72">SUMPRODUCT(('3. NH dat CI theo HDDG'!$F$8:$AD$8=K$9)*'3. NH dat CI theo HDDG'!$F72:$AD72*'3. NH dat CI theo HDDG'!$F$9:$AD$9)/SUMIF('3. NH dat CI theo HDDG'!$F$8:$AD$8,K$9,'3. NH dat CI theo HDDG'!$F$9:$AD$9)</f>
        <v>80.001999999999995</v>
      </c>
      <c r="L72" s="48" cm="1">
        <f t="array" ref="L72">SUMPRODUCT(('3. NH dat CI theo HDDG'!$F$8:$AD$8=L$9)*'3. NH dat CI theo HDDG'!$F72:$AD72*'3. NH dat CI theo HDDG'!$F$9:$AD$9)/SUMIF('3. NH dat CI theo HDDG'!$F$8:$AD$8,L$9,'3. NH dat CI theo HDDG'!$F$9:$AD$9)</f>
        <v>74.997500000000002</v>
      </c>
      <c r="M72" s="48" cm="1">
        <f t="array" ref="M72">SUMPRODUCT(('3. NH dat CI theo HDDG'!$F$8:$AD$8=M$9)*'3. NH dat CI theo HDDG'!$F72:$AD72*'3. NH dat CI theo HDDG'!$F$9:$AD$9)/SUMIF('3. NH dat CI theo HDDG'!$F$8:$AD$8,M$9,'3. NH dat CI theo HDDG'!$F$9:$AD$9)</f>
        <v>28.571428571428573</v>
      </c>
      <c r="N72" s="48" cm="1">
        <f t="array" ref="N72">SUMPRODUCT(('3. NH dat CI theo HDDG'!$F$8:$AD$8=N$9)*'3. NH dat CI theo HDDG'!$F72:$AD72*'3. NH dat CI theo HDDG'!$F$9:$AD$9)/SUMIF('3. NH dat CI theo HDDG'!$F$8:$AD$8,N$9,'3. NH dat CI theo HDDG'!$F$9:$AD$9)</f>
        <v>100</v>
      </c>
      <c r="O72" s="48" cm="1">
        <f t="array" ref="O72">SUMPRODUCT(('3. NH dat CI theo HDDG'!$F$8:$AD$8=O$9)*'3. NH dat CI theo HDDG'!$F72:$AD72*'3. NH dat CI theo HDDG'!$F$9:$AD$9)/SUMIF('3. NH dat CI theo HDDG'!$F$8:$AD$8,O$9,'3. NH dat CI theo HDDG'!$F$9:$AD$9)</f>
        <v>33.333333333333336</v>
      </c>
      <c r="P72" s="48" cm="1">
        <f t="array" ref="P72">SUMPRODUCT(('3. NH dat CI theo HDDG'!$F$8:$AD$8=P$9)*'3. NH dat CI theo HDDG'!$F72:$AD72*'3. NH dat CI theo HDDG'!$F$9:$AD$9)/SUMIF('3. NH dat CI theo HDDG'!$F$8:$AD$8,P$9,'3. NH dat CI theo HDDG'!$F$9:$AD$9)</f>
        <v>83.333333333333329</v>
      </c>
      <c r="Q72" s="48" cm="1">
        <f t="array" ref="Q72">SUMPRODUCT(('3. NH dat CI theo HDDG'!$F$8:$AD$8=Q$9)*'3. NH dat CI theo HDDG'!$F72:$AD72*'3. NH dat CI theo HDDG'!$F$9:$AD$9)/SUMIF('3. NH dat CI theo HDDG'!$F$8:$AD$8,Q$9,'3. NH dat CI theo HDDG'!$F$9:$AD$9)</f>
        <v>25</v>
      </c>
      <c r="R72" s="48" cm="1">
        <f t="array" ref="R72">SUMPRODUCT(('3. NH dat CI theo HDDG'!$F$8:$AD$8=R$9)*'3. NH dat CI theo HDDG'!$F72:$AD72*'3. NH dat CI theo HDDG'!$F$9:$AD$9)/SUMIF('3. NH dat CI theo HDDG'!$F$8:$AD$8,R$9,'3. NH dat CI theo HDDG'!$F$9:$AD$9)</f>
        <v>50</v>
      </c>
      <c r="S72" s="48" cm="1">
        <f t="array" ref="S72">SUMPRODUCT(('3. NH dat CI theo HDDG'!$F$8:$AD$8=S$9)*'3. NH dat CI theo HDDG'!$F72:$AD72*'3. NH dat CI theo HDDG'!$F$9:$AD$9)/SUMIF('3. NH dat CI theo HDDG'!$F$8:$AD$8,S$9,'3. NH dat CI theo HDDG'!$F$9:$AD$9)</f>
        <v>25</v>
      </c>
      <c r="T72" s="48" cm="1">
        <f t="array" ref="T72">SUMPRODUCT(('3. NH dat CI theo HDDG'!$F$8:$AD$8=T$9)*'3. NH dat CI theo HDDG'!$F72:$AD72*'3. NH dat CI theo HDDG'!$F$9:$AD$9)/SUMIF('3. NH dat CI theo HDDG'!$F$8:$AD$8,T$9,'3. NH dat CI theo HDDG'!$F$9:$AD$9)</f>
        <v>100</v>
      </c>
      <c r="U72" s="48" cm="1">
        <f t="array" ref="U72">SUMPRODUCT(('3. NH dat CI theo HDDG'!$F$8:$AD$8=U$9)*'3. NH dat CI theo HDDG'!$F72:$AD72*'3. NH dat CI theo HDDG'!$F$9:$AD$9)/SUMIF('3. NH dat CI theo HDDG'!$F$8:$AD$8,U$9,'3. NH dat CI theo HDDG'!$F$9:$AD$9)</f>
        <v>100</v>
      </c>
      <c r="V72" s="48" cm="1">
        <f t="array" ref="V72">SUMPRODUCT(('3. NH dat CI theo HDDG'!$F$8:$AD$8=V$9)*'3. NH dat CI theo HDDG'!$F72:$AD72*'3. NH dat CI theo HDDG'!$F$9:$AD$9)/SUMIF('3. NH dat CI theo HDDG'!$F$8:$AD$8,V$9,'3. NH dat CI theo HDDG'!$F$9:$AD$9)</f>
        <v>25</v>
      </c>
      <c r="W72" s="25">
        <f t="shared" si="1"/>
        <v>17</v>
      </c>
      <c r="X72" s="25">
        <f t="shared" si="2"/>
        <v>6</v>
      </c>
      <c r="Y72" s="25">
        <f t="shared" si="3"/>
        <v>4</v>
      </c>
      <c r="Z72" s="25">
        <f t="shared" si="4"/>
        <v>0</v>
      </c>
      <c r="AA72" s="25">
        <f t="shared" si="5"/>
        <v>3</v>
      </c>
      <c r="AB72" s="25">
        <f t="shared" si="6"/>
        <v>4</v>
      </c>
      <c r="AC72" s="49">
        <f t="shared" si="7"/>
        <v>35.294117647058826</v>
      </c>
      <c r="AD72" s="49">
        <f t="shared" si="8"/>
        <v>23.52941176470588</v>
      </c>
      <c r="AE72" s="49">
        <f t="shared" si="9"/>
        <v>0</v>
      </c>
      <c r="AF72" s="49">
        <f t="shared" si="10"/>
        <v>17.647058823529413</v>
      </c>
      <c r="AG72" s="49">
        <f t="shared" si="11"/>
        <v>23.52941176470588</v>
      </c>
    </row>
    <row r="73" spans="1:33" s="26" customFormat="1" ht="44" customHeight="1" x14ac:dyDescent="0.35">
      <c r="A73" s="66">
        <v>64</v>
      </c>
      <c r="B73" s="66">
        <v>665732</v>
      </c>
      <c r="C73" s="66" t="s">
        <v>74</v>
      </c>
      <c r="D73" s="67" t="d">
        <v>2000-01-15</v>
      </c>
      <c r="E73" s="66" t="s">
        <v>71</v>
      </c>
      <c r="F73" s="48" cm="1">
        <f t="array" ref="F73">SUMPRODUCT(('3. NH dat CI theo HDDG'!$F$8:$AD$8=F$9)*'3. NH dat CI theo HDDG'!$F73:$AD73*'3. NH dat CI theo HDDG'!$F$9:$AD$9)/SUMIF('3. NH dat CI theo HDDG'!$F$8:$AD$8,F$9,'3. NH dat CI theo HDDG'!$F$9:$AD$9)</f>
        <v>50</v>
      </c>
      <c r="G73" s="48" cm="1">
        <f t="array" ref="G73">SUMPRODUCT(('3. NH dat CI theo HDDG'!$F$8:$AD$8=G$9)*'3. NH dat CI theo HDDG'!$F73:$AD73*'3. NH dat CI theo HDDG'!$F$9:$AD$9)/SUMIF('3. NH dat CI theo HDDG'!$F$8:$AD$8,G$9,'3. NH dat CI theo HDDG'!$F$9:$AD$9)</f>
        <v>50</v>
      </c>
      <c r="H73" s="48" cm="1">
        <f t="array" ref="H73">SUMPRODUCT(('3. NH dat CI theo HDDG'!$F$8:$AD$8=H$9)*'3. NH dat CI theo HDDG'!$F73:$AD73*'3. NH dat CI theo HDDG'!$F$9:$AD$9)/SUMIF('3. NH dat CI theo HDDG'!$F$8:$AD$8,H$9,'3. NH dat CI theo HDDG'!$F$9:$AD$9)</f>
        <v>100</v>
      </c>
      <c r="I73" s="48" cm="1">
        <f t="array" ref="I73">SUMPRODUCT(('3. NH dat CI theo HDDG'!$F$8:$AD$8=I$9)*'3. NH dat CI theo HDDG'!$F73:$AD73*'3. NH dat CI theo HDDG'!$F$9:$AD$9)/SUMIF('3. NH dat CI theo HDDG'!$F$8:$AD$8,I$9,'3. NH dat CI theo HDDG'!$F$9:$AD$9)</f>
        <v>86.665999999999997</v>
      </c>
      <c r="J73" s="48" cm="1">
        <f t="array" ref="J73">SUMPRODUCT(('3. NH dat CI theo HDDG'!$F$8:$AD$8=J$9)*'3. NH dat CI theo HDDG'!$F73:$AD73*'3. NH dat CI theo HDDG'!$F$9:$AD$9)/SUMIF('3. NH dat CI theo HDDG'!$F$8:$AD$8,J$9,'3. NH dat CI theo HDDG'!$F$9:$AD$9)</f>
        <v>78.571428571428569</v>
      </c>
      <c r="K73" s="48" cm="1">
        <f t="array" ref="K73">SUMPRODUCT(('3. NH dat CI theo HDDG'!$F$8:$AD$8=K$9)*'3. NH dat CI theo HDDG'!$F73:$AD73*'3. NH dat CI theo HDDG'!$F$9:$AD$9)/SUMIF('3. NH dat CI theo HDDG'!$F$8:$AD$8,K$9,'3. NH dat CI theo HDDG'!$F$9:$AD$9)</f>
        <v>49.998000000000005</v>
      </c>
      <c r="L73" s="48" cm="1">
        <f t="array" ref="L73">SUMPRODUCT(('3. NH dat CI theo HDDG'!$F$8:$AD$8=L$9)*'3. NH dat CI theo HDDG'!$F73:$AD73*'3. NH dat CI theo HDDG'!$F$9:$AD$9)/SUMIF('3. NH dat CI theo HDDG'!$F$8:$AD$8,L$9,'3. NH dat CI theo HDDG'!$F$9:$AD$9)</f>
        <v>62.502499999999998</v>
      </c>
      <c r="M73" s="48" cm="1">
        <f t="array" ref="M73">SUMPRODUCT(('3. NH dat CI theo HDDG'!$F$8:$AD$8=M$9)*'3. NH dat CI theo HDDG'!$F73:$AD73*'3. NH dat CI theo HDDG'!$F$9:$AD$9)/SUMIF('3. NH dat CI theo HDDG'!$F$8:$AD$8,M$9,'3. NH dat CI theo HDDG'!$F$9:$AD$9)</f>
        <v>78.571428571428569</v>
      </c>
      <c r="N73" s="48" cm="1">
        <f t="array" ref="N73">SUMPRODUCT(('3. NH dat CI theo HDDG'!$F$8:$AD$8=N$9)*'3. NH dat CI theo HDDG'!$F73:$AD73*'3. NH dat CI theo HDDG'!$F$9:$AD$9)/SUMIF('3. NH dat CI theo HDDG'!$F$8:$AD$8,N$9,'3. NH dat CI theo HDDG'!$F$9:$AD$9)</f>
        <v>50</v>
      </c>
      <c r="O73" s="48" cm="1">
        <f t="array" ref="O73">SUMPRODUCT(('3. NH dat CI theo HDDG'!$F$8:$AD$8=O$9)*'3. NH dat CI theo HDDG'!$F73:$AD73*'3. NH dat CI theo HDDG'!$F$9:$AD$9)/SUMIF('3. NH dat CI theo HDDG'!$F$8:$AD$8,O$9,'3. NH dat CI theo HDDG'!$F$9:$AD$9)</f>
        <v>33.333333333333336</v>
      </c>
      <c r="P73" s="48" cm="1">
        <f t="array" ref="P73">SUMPRODUCT(('3. NH dat CI theo HDDG'!$F$8:$AD$8=P$9)*'3. NH dat CI theo HDDG'!$F73:$AD73*'3. NH dat CI theo HDDG'!$F$9:$AD$9)/SUMIF('3. NH dat CI theo HDDG'!$F$8:$AD$8,P$9,'3. NH dat CI theo HDDG'!$F$9:$AD$9)</f>
        <v>83.333333333333329</v>
      </c>
      <c r="Q73" s="48" cm="1">
        <f t="array" ref="Q73">SUMPRODUCT(('3. NH dat CI theo HDDG'!$F$8:$AD$8=Q$9)*'3. NH dat CI theo HDDG'!$F73:$AD73*'3. NH dat CI theo HDDG'!$F$9:$AD$9)/SUMIF('3. NH dat CI theo HDDG'!$F$8:$AD$8,Q$9,'3. NH dat CI theo HDDG'!$F$9:$AD$9)</f>
        <v>50</v>
      </c>
      <c r="R73" s="48" cm="1">
        <f t="array" ref="R73">SUMPRODUCT(('3. NH dat CI theo HDDG'!$F$8:$AD$8=R$9)*'3. NH dat CI theo HDDG'!$F73:$AD73*'3. NH dat CI theo HDDG'!$F$9:$AD$9)/SUMIF('3. NH dat CI theo HDDG'!$F$8:$AD$8,R$9,'3. NH dat CI theo HDDG'!$F$9:$AD$9)</f>
        <v>100</v>
      </c>
      <c r="S73" s="48" cm="1">
        <f t="array" ref="S73">SUMPRODUCT(('3. NH dat CI theo HDDG'!$F$8:$AD$8=S$9)*'3. NH dat CI theo HDDG'!$F73:$AD73*'3. NH dat CI theo HDDG'!$F$9:$AD$9)/SUMIF('3. NH dat CI theo HDDG'!$F$8:$AD$8,S$9,'3. NH dat CI theo HDDG'!$F$9:$AD$9)</f>
        <v>25</v>
      </c>
      <c r="T73" s="48" cm="1">
        <f t="array" ref="T73">SUMPRODUCT(('3. NH dat CI theo HDDG'!$F$8:$AD$8=T$9)*'3. NH dat CI theo HDDG'!$F73:$AD73*'3. NH dat CI theo HDDG'!$F$9:$AD$9)/SUMIF('3. NH dat CI theo HDDG'!$F$8:$AD$8,T$9,'3. NH dat CI theo HDDG'!$F$9:$AD$9)</f>
        <v>50</v>
      </c>
      <c r="U73" s="48" cm="1">
        <f t="array" ref="U73">SUMPRODUCT(('3. NH dat CI theo HDDG'!$F$8:$AD$8=U$9)*'3. NH dat CI theo HDDG'!$F73:$AD73*'3. NH dat CI theo HDDG'!$F$9:$AD$9)/SUMIF('3. NH dat CI theo HDDG'!$F$8:$AD$8,U$9,'3. NH dat CI theo HDDG'!$F$9:$AD$9)</f>
        <v>75</v>
      </c>
      <c r="V73" s="48" cm="1">
        <f t="array" ref="V73">SUMPRODUCT(('3. NH dat CI theo HDDG'!$F$8:$AD$8=V$9)*'3. NH dat CI theo HDDG'!$F73:$AD73*'3. NH dat CI theo HDDG'!$F$9:$AD$9)/SUMIF('3. NH dat CI theo HDDG'!$F$8:$AD$8,V$9,'3. NH dat CI theo HDDG'!$F$9:$AD$9)</f>
        <v>50</v>
      </c>
      <c r="W73" s="25">
        <f t="shared" si="1"/>
        <v>17</v>
      </c>
      <c r="X73" s="25">
        <f t="shared" si="2"/>
        <v>2</v>
      </c>
      <c r="Y73" s="25">
        <f t="shared" si="3"/>
        <v>7</v>
      </c>
      <c r="Z73" s="25">
        <f t="shared" si="4"/>
        <v>1</v>
      </c>
      <c r="AA73" s="25">
        <f t="shared" si="5"/>
        <v>4</v>
      </c>
      <c r="AB73" s="25">
        <f t="shared" si="6"/>
        <v>3</v>
      </c>
      <c r="AC73" s="49">
        <f t="shared" si="7"/>
        <v>11.76470588235294</v>
      </c>
      <c r="AD73" s="49">
        <f t="shared" si="8"/>
        <v>41.17647058823529</v>
      </c>
      <c r="AE73" s="49">
        <f t="shared" si="9"/>
        <v>5.8823529411764701</v>
      </c>
      <c r="AF73" s="49">
        <f t="shared" si="10"/>
        <v>23.52941176470588</v>
      </c>
      <c r="AG73" s="49">
        <f t="shared" si="11"/>
        <v>17.647058823529413</v>
      </c>
    </row>
    <row r="74" spans="1:33" s="26" customFormat="1" ht="44" customHeight="1" x14ac:dyDescent="0.35">
      <c r="A74" s="66">
        <v>65</v>
      </c>
      <c r="B74" s="66">
        <v>665733</v>
      </c>
      <c r="C74" s="66" t="s">
        <v>75</v>
      </c>
      <c r="D74" s="67" t="d">
        <v>2000-01-16</v>
      </c>
      <c r="E74" s="66" t="s">
        <v>71</v>
      </c>
      <c r="F74" s="48" cm="1">
        <f t="array" ref="F74">SUMPRODUCT(('3. NH dat CI theo HDDG'!$F$8:$AD$8=F$9)*'3. NH dat CI theo HDDG'!$F74:$AD74*'3. NH dat CI theo HDDG'!$F$9:$AD$9)/SUMIF('3. NH dat CI theo HDDG'!$F$8:$AD$8,F$9,'3. NH dat CI theo HDDG'!$F$9:$AD$9)</f>
        <v>100</v>
      </c>
      <c r="G74" s="48" cm="1">
        <f t="array" ref="G74">SUMPRODUCT(('3. NH dat CI theo HDDG'!$F$8:$AD$8=G$9)*'3. NH dat CI theo HDDG'!$F74:$AD74*'3. NH dat CI theo HDDG'!$F$9:$AD$9)/SUMIF('3. NH dat CI theo HDDG'!$F$8:$AD$8,G$9,'3. NH dat CI theo HDDG'!$F$9:$AD$9)</f>
        <v>50</v>
      </c>
      <c r="H74" s="48" cm="1">
        <f t="array" ref="H74">SUMPRODUCT(('3. NH dat CI theo HDDG'!$F$8:$AD$8=H$9)*'3. NH dat CI theo HDDG'!$F74:$AD74*'3. NH dat CI theo HDDG'!$F$9:$AD$9)/SUMIF('3. NH dat CI theo HDDG'!$F$8:$AD$8,H$9,'3. NH dat CI theo HDDG'!$F$9:$AD$9)</f>
        <v>50</v>
      </c>
      <c r="I74" s="48" cm="1">
        <f t="array" ref="I74">SUMPRODUCT(('3. NH dat CI theo HDDG'!$F$8:$AD$8=I$9)*'3. NH dat CI theo HDDG'!$F74:$AD74*'3. NH dat CI theo HDDG'!$F$9:$AD$9)/SUMIF('3. NH dat CI theo HDDG'!$F$8:$AD$8,I$9,'3. NH dat CI theo HDDG'!$F$9:$AD$9)</f>
        <v>76.665999999999997</v>
      </c>
      <c r="J74" s="48" cm="1">
        <f t="array" ref="J74">SUMPRODUCT(('3. NH dat CI theo HDDG'!$F$8:$AD$8=J$9)*'3. NH dat CI theo HDDG'!$F74:$AD74*'3. NH dat CI theo HDDG'!$F$9:$AD$9)/SUMIF('3. NH dat CI theo HDDG'!$F$8:$AD$8,J$9,'3. NH dat CI theo HDDG'!$F$9:$AD$9)</f>
        <v>96.428571428571431</v>
      </c>
      <c r="K74" s="48" cm="1">
        <f t="array" ref="K74">SUMPRODUCT(('3. NH dat CI theo HDDG'!$F$8:$AD$8=K$9)*'3. NH dat CI theo HDDG'!$F74:$AD74*'3. NH dat CI theo HDDG'!$F$9:$AD$9)/SUMIF('3. NH dat CI theo HDDG'!$F$8:$AD$8,K$9,'3. NH dat CI theo HDDG'!$F$9:$AD$9)</f>
        <v>89.998000000000005</v>
      </c>
      <c r="L74" s="48" cm="1">
        <f t="array" ref="L74">SUMPRODUCT(('3. NH dat CI theo HDDG'!$F$8:$AD$8=L$9)*'3. NH dat CI theo HDDG'!$F74:$AD74*'3. NH dat CI theo HDDG'!$F$9:$AD$9)/SUMIF('3. NH dat CI theo HDDG'!$F$8:$AD$8,L$9,'3. NH dat CI theo HDDG'!$F$9:$AD$9)</f>
        <v>75.002499999999998</v>
      </c>
      <c r="M74" s="48" cm="1">
        <f t="array" ref="M74">SUMPRODUCT(('3. NH dat CI theo HDDG'!$F$8:$AD$8=M$9)*'3. NH dat CI theo HDDG'!$F74:$AD74*'3. NH dat CI theo HDDG'!$F$9:$AD$9)/SUMIF('3. NH dat CI theo HDDG'!$F$8:$AD$8,M$9,'3. NH dat CI theo HDDG'!$F$9:$AD$9)</f>
        <v>53.571428571428569</v>
      </c>
      <c r="N74" s="48" cm="1">
        <f t="array" ref="N74">SUMPRODUCT(('3. NH dat CI theo HDDG'!$F$8:$AD$8=N$9)*'3. NH dat CI theo HDDG'!$F74:$AD74*'3. NH dat CI theo HDDG'!$F$9:$AD$9)/SUMIF('3. NH dat CI theo HDDG'!$F$8:$AD$8,N$9,'3. NH dat CI theo HDDG'!$F$9:$AD$9)</f>
        <v>100</v>
      </c>
      <c r="O74" s="48" cm="1">
        <f t="array" ref="O74">SUMPRODUCT(('3. NH dat CI theo HDDG'!$F$8:$AD$8=O$9)*'3. NH dat CI theo HDDG'!$F74:$AD74*'3. NH dat CI theo HDDG'!$F$9:$AD$9)/SUMIF('3. NH dat CI theo HDDG'!$F$8:$AD$8,O$9,'3. NH dat CI theo HDDG'!$F$9:$AD$9)</f>
        <v>50</v>
      </c>
      <c r="P74" s="48" cm="1">
        <f t="array" ref="P74">SUMPRODUCT(('3. NH dat CI theo HDDG'!$F$8:$AD$8=P$9)*'3. NH dat CI theo HDDG'!$F74:$AD74*'3. NH dat CI theo HDDG'!$F$9:$AD$9)/SUMIF('3. NH dat CI theo HDDG'!$F$8:$AD$8,P$9,'3. NH dat CI theo HDDG'!$F$9:$AD$9)</f>
        <v>83.333333333333329</v>
      </c>
      <c r="Q74" s="48" cm="1">
        <f t="array" ref="Q74">SUMPRODUCT(('3. NH dat CI theo HDDG'!$F$8:$AD$8=Q$9)*'3. NH dat CI theo HDDG'!$F74:$AD74*'3. NH dat CI theo HDDG'!$F$9:$AD$9)/SUMIF('3. NH dat CI theo HDDG'!$F$8:$AD$8,Q$9,'3. NH dat CI theo HDDG'!$F$9:$AD$9)</f>
        <v>50</v>
      </c>
      <c r="R74" s="48" cm="1">
        <f t="array" ref="R74">SUMPRODUCT(('3. NH dat CI theo HDDG'!$F$8:$AD$8=R$9)*'3. NH dat CI theo HDDG'!$F74:$AD74*'3. NH dat CI theo HDDG'!$F$9:$AD$9)/SUMIF('3. NH dat CI theo HDDG'!$F$8:$AD$8,R$9,'3. NH dat CI theo HDDG'!$F$9:$AD$9)</f>
        <v>50</v>
      </c>
      <c r="S74" s="48" cm="1">
        <f t="array" ref="S74">SUMPRODUCT(('3. NH dat CI theo HDDG'!$F$8:$AD$8=S$9)*'3. NH dat CI theo HDDG'!$F74:$AD74*'3. NH dat CI theo HDDG'!$F$9:$AD$9)/SUMIF('3. NH dat CI theo HDDG'!$F$8:$AD$8,S$9,'3. NH dat CI theo HDDG'!$F$9:$AD$9)</f>
        <v>25</v>
      </c>
      <c r="T74" s="48" cm="1">
        <f t="array" ref="T74">SUMPRODUCT(('3. NH dat CI theo HDDG'!$F$8:$AD$8=T$9)*'3. NH dat CI theo HDDG'!$F74:$AD74*'3. NH dat CI theo HDDG'!$F$9:$AD$9)/SUMIF('3. NH dat CI theo HDDG'!$F$8:$AD$8,T$9,'3. NH dat CI theo HDDG'!$F$9:$AD$9)</f>
        <v>50</v>
      </c>
      <c r="U74" s="48" cm="1">
        <f t="array" ref="U74">SUMPRODUCT(('3. NH dat CI theo HDDG'!$F$8:$AD$8=U$9)*'3. NH dat CI theo HDDG'!$F74:$AD74*'3. NH dat CI theo HDDG'!$F$9:$AD$9)/SUMIF('3. NH dat CI theo HDDG'!$F$8:$AD$8,U$9,'3. NH dat CI theo HDDG'!$F$9:$AD$9)</f>
        <v>100</v>
      </c>
      <c r="V74" s="48" cm="1">
        <f t="array" ref="V74">SUMPRODUCT(('3. NH dat CI theo HDDG'!$F$8:$AD$8=V$9)*'3. NH dat CI theo HDDG'!$F74:$AD74*'3. NH dat CI theo HDDG'!$F$9:$AD$9)/SUMIF('3. NH dat CI theo HDDG'!$F$8:$AD$8,V$9,'3. NH dat CI theo HDDG'!$F$9:$AD$9)</f>
        <v>50</v>
      </c>
      <c r="W74" s="25">
        <f t="shared" si="1"/>
        <v>17</v>
      </c>
      <c r="X74" s="25">
        <f t="shared" si="2"/>
        <v>1</v>
      </c>
      <c r="Y74" s="25">
        <f t="shared" si="3"/>
        <v>8</v>
      </c>
      <c r="Z74" s="25">
        <f t="shared" si="4"/>
        <v>0</v>
      </c>
      <c r="AA74" s="25">
        <f t="shared" si="5"/>
        <v>3</v>
      </c>
      <c r="AB74" s="25">
        <f t="shared" si="6"/>
        <v>5</v>
      </c>
      <c r="AC74" s="49">
        <f t="shared" si="7"/>
        <v>5.8823529411764701</v>
      </c>
      <c r="AD74" s="49">
        <f t="shared" si="8"/>
        <v>47.058823529411761</v>
      </c>
      <c r="AE74" s="49">
        <f t="shared" si="9"/>
        <v>0</v>
      </c>
      <c r="AF74" s="49">
        <f t="shared" si="10"/>
        <v>17.647058823529413</v>
      </c>
      <c r="AG74" s="49">
        <f t="shared" si="11"/>
        <v>29.411764705882355</v>
      </c>
    </row>
    <row r="75" spans="1:33" s="26" customFormat="1" ht="44" customHeight="1" x14ac:dyDescent="0.35">
      <c r="A75" s="66">
        <v>66</v>
      </c>
      <c r="B75" s="66">
        <v>665734</v>
      </c>
      <c r="C75" s="66" t="s">
        <v>76</v>
      </c>
      <c r="D75" s="67" t="d">
        <v>2000-01-17</v>
      </c>
      <c r="E75" s="66" t="s">
        <v>71</v>
      </c>
      <c r="F75" s="48" cm="1">
        <f t="array" ref="F75">SUMPRODUCT(('3. NH dat CI theo HDDG'!$F$8:$AD$8=F$9)*'3. NH dat CI theo HDDG'!$F75:$AD75*'3. NH dat CI theo HDDG'!$F$9:$AD$9)/SUMIF('3. NH dat CI theo HDDG'!$F$8:$AD$8,F$9,'3. NH dat CI theo HDDG'!$F$9:$AD$9)</f>
        <v>75</v>
      </c>
      <c r="G75" s="48" cm="1">
        <f t="array" ref="G75">SUMPRODUCT(('3. NH dat CI theo HDDG'!$F$8:$AD$8=G$9)*'3. NH dat CI theo HDDG'!$F75:$AD75*'3. NH dat CI theo HDDG'!$F$9:$AD$9)/SUMIF('3. NH dat CI theo HDDG'!$F$8:$AD$8,G$9,'3. NH dat CI theo HDDG'!$F$9:$AD$9)</f>
        <v>50</v>
      </c>
      <c r="H75" s="48" cm="1">
        <f t="array" ref="H75">SUMPRODUCT(('3. NH dat CI theo HDDG'!$F$8:$AD$8=H$9)*'3. NH dat CI theo HDDG'!$F75:$AD75*'3. NH dat CI theo HDDG'!$F$9:$AD$9)/SUMIF('3. NH dat CI theo HDDG'!$F$8:$AD$8,H$9,'3. NH dat CI theo HDDG'!$F$9:$AD$9)</f>
        <v>100</v>
      </c>
      <c r="I75" s="48" cm="1">
        <f t="array" ref="I75">SUMPRODUCT(('3. NH dat CI theo HDDG'!$F$8:$AD$8=I$9)*'3. NH dat CI theo HDDG'!$F75:$AD75*'3. NH dat CI theo HDDG'!$F$9:$AD$9)/SUMIF('3. NH dat CI theo HDDG'!$F$8:$AD$8,I$9,'3. NH dat CI theo HDDG'!$F$9:$AD$9)</f>
        <v>100</v>
      </c>
      <c r="J75" s="48" cm="1">
        <f t="array" ref="J75">SUMPRODUCT(('3. NH dat CI theo HDDG'!$F$8:$AD$8=J$9)*'3. NH dat CI theo HDDG'!$F75:$AD75*'3. NH dat CI theo HDDG'!$F$9:$AD$9)/SUMIF('3. NH dat CI theo HDDG'!$F$8:$AD$8,J$9,'3. NH dat CI theo HDDG'!$F$9:$AD$9)</f>
        <v>57.142857142857146</v>
      </c>
      <c r="K75" s="48" cm="1">
        <f t="array" ref="K75">SUMPRODUCT(('3. NH dat CI theo HDDG'!$F$8:$AD$8=K$9)*'3. NH dat CI theo HDDG'!$F75:$AD75*'3. NH dat CI theo HDDG'!$F$9:$AD$9)/SUMIF('3. NH dat CI theo HDDG'!$F$8:$AD$8,K$9,'3. NH dat CI theo HDDG'!$F$9:$AD$9)</f>
        <v>80</v>
      </c>
      <c r="L75" s="48" cm="1">
        <f t="array" ref="L75">SUMPRODUCT(('3. NH dat CI theo HDDG'!$F$8:$AD$8=L$9)*'3. NH dat CI theo HDDG'!$F75:$AD75*'3. NH dat CI theo HDDG'!$F$9:$AD$9)/SUMIF('3. NH dat CI theo HDDG'!$F$8:$AD$8,L$9,'3. NH dat CI theo HDDG'!$F$9:$AD$9)</f>
        <v>43.747500000000002</v>
      </c>
      <c r="M75" s="48" cm="1">
        <f t="array" ref="M75">SUMPRODUCT(('3. NH dat CI theo HDDG'!$F$8:$AD$8=M$9)*'3. NH dat CI theo HDDG'!$F75:$AD75*'3. NH dat CI theo HDDG'!$F$9:$AD$9)/SUMIF('3. NH dat CI theo HDDG'!$F$8:$AD$8,M$9,'3. NH dat CI theo HDDG'!$F$9:$AD$9)</f>
        <v>57.142857142857146</v>
      </c>
      <c r="N75" s="48" cm="1">
        <f t="array" ref="N75">SUMPRODUCT(('3. NH dat CI theo HDDG'!$F$8:$AD$8=N$9)*'3. NH dat CI theo HDDG'!$F75:$AD75*'3. NH dat CI theo HDDG'!$F$9:$AD$9)/SUMIF('3. NH dat CI theo HDDG'!$F$8:$AD$8,N$9,'3. NH dat CI theo HDDG'!$F$9:$AD$9)</f>
        <v>100</v>
      </c>
      <c r="O75" s="48" cm="1">
        <f t="array" ref="O75">SUMPRODUCT(('3. NH dat CI theo HDDG'!$F$8:$AD$8=O$9)*'3. NH dat CI theo HDDG'!$F75:$AD75*'3. NH dat CI theo HDDG'!$F$9:$AD$9)/SUMIF('3. NH dat CI theo HDDG'!$F$8:$AD$8,O$9,'3. NH dat CI theo HDDG'!$F$9:$AD$9)</f>
        <v>50</v>
      </c>
      <c r="P75" s="48" cm="1">
        <f t="array" ref="P75">SUMPRODUCT(('3. NH dat CI theo HDDG'!$F$8:$AD$8=P$9)*'3. NH dat CI theo HDDG'!$F75:$AD75*'3. NH dat CI theo HDDG'!$F$9:$AD$9)/SUMIF('3. NH dat CI theo HDDG'!$F$8:$AD$8,P$9,'3. NH dat CI theo HDDG'!$F$9:$AD$9)</f>
        <v>50</v>
      </c>
      <c r="Q75" s="48" cm="1">
        <f t="array" ref="Q75">SUMPRODUCT(('3. NH dat CI theo HDDG'!$F$8:$AD$8=Q$9)*'3. NH dat CI theo HDDG'!$F75:$AD75*'3. NH dat CI theo HDDG'!$F$9:$AD$9)/SUMIF('3. NH dat CI theo HDDG'!$F$8:$AD$8,Q$9,'3. NH dat CI theo HDDG'!$F$9:$AD$9)</f>
        <v>100</v>
      </c>
      <c r="R75" s="48" cm="1">
        <f t="array" ref="R75">SUMPRODUCT(('3. NH dat CI theo HDDG'!$F$8:$AD$8=R$9)*'3. NH dat CI theo HDDG'!$F75:$AD75*'3. NH dat CI theo HDDG'!$F$9:$AD$9)/SUMIF('3. NH dat CI theo HDDG'!$F$8:$AD$8,R$9,'3. NH dat CI theo HDDG'!$F$9:$AD$9)</f>
        <v>50</v>
      </c>
      <c r="S75" s="48" cm="1">
        <f t="array" ref="S75">SUMPRODUCT(('3. NH dat CI theo HDDG'!$F$8:$AD$8=S$9)*'3. NH dat CI theo HDDG'!$F75:$AD75*'3. NH dat CI theo HDDG'!$F$9:$AD$9)/SUMIF('3. NH dat CI theo HDDG'!$F$8:$AD$8,S$9,'3. NH dat CI theo HDDG'!$F$9:$AD$9)</f>
        <v>50</v>
      </c>
      <c r="T75" s="48" cm="1">
        <f t="array" ref="T75">SUMPRODUCT(('3. NH dat CI theo HDDG'!$F$8:$AD$8=T$9)*'3. NH dat CI theo HDDG'!$F75:$AD75*'3. NH dat CI theo HDDG'!$F$9:$AD$9)/SUMIF('3. NH dat CI theo HDDG'!$F$8:$AD$8,T$9,'3. NH dat CI theo HDDG'!$F$9:$AD$9)</f>
        <v>100</v>
      </c>
      <c r="U75" s="48" cm="1">
        <f t="array" ref="U75">SUMPRODUCT(('3. NH dat CI theo HDDG'!$F$8:$AD$8=U$9)*'3. NH dat CI theo HDDG'!$F75:$AD75*'3. NH dat CI theo HDDG'!$F$9:$AD$9)/SUMIF('3. NH dat CI theo HDDG'!$F$8:$AD$8,U$9,'3. NH dat CI theo HDDG'!$F$9:$AD$9)</f>
        <v>50</v>
      </c>
      <c r="V75" s="48" cm="1">
        <f t="array" ref="V75">SUMPRODUCT(('3. NH dat CI theo HDDG'!$F$8:$AD$8=V$9)*'3. NH dat CI theo HDDG'!$F75:$AD75*'3. NH dat CI theo HDDG'!$F$9:$AD$9)/SUMIF('3. NH dat CI theo HDDG'!$F$8:$AD$8,V$9,'3. NH dat CI theo HDDG'!$F$9:$AD$9)</f>
        <v>100</v>
      </c>
      <c r="W75" s="25">
        <f t="shared" ref="W75:W124" si="12">SUM(X75:AB75)</f>
        <v>17</v>
      </c>
      <c r="X75" s="25">
        <f t="shared" ref="X75:X124" si="13">COUNTIF($F75:$V75, "&lt;40")</f>
        <v>0</v>
      </c>
      <c r="Y75" s="25">
        <f t="shared" ref="Y75:Y124" si="14">COUNTIFS($F75:$V75, "&gt;=40",$F75:$V75,"&lt;55")</f>
        <v>7</v>
      </c>
      <c r="Z75" s="25">
        <f t="shared" ref="Z75:Z124" si="15">COUNTIFS($F75:$V75, "&gt;=55",$F75:$V75,"&lt;70")</f>
        <v>2</v>
      </c>
      <c r="AA75" s="25">
        <f t="shared" ref="AA75:AA124" si="16">COUNTIFS($F75:$V75, "&gt;=70",$F75:$V75,"&lt;85")</f>
        <v>2</v>
      </c>
      <c r="AB75" s="25">
        <f t="shared" ref="AB75:AB124" si="17">COUNTIF($F75:$V75, "&gt;=85")</f>
        <v>6</v>
      </c>
      <c r="AC75" s="49">
        <f t="shared" ref="AC75:AC124" si="18">X75/$W75*100</f>
        <v>0</v>
      </c>
      <c r="AD75" s="49">
        <f t="shared" ref="AD75:AD124" si="19">Y75/$W75*100</f>
        <v>41.17647058823529</v>
      </c>
      <c r="AE75" s="49">
        <f t="shared" ref="AE75:AE124" si="20">Z75/$W75*100</f>
        <v>11.76470588235294</v>
      </c>
      <c r="AF75" s="49">
        <f t="shared" ref="AF75:AF124" si="21">AA75/$W75*100</f>
        <v>11.76470588235294</v>
      </c>
      <c r="AG75" s="49">
        <f t="shared" ref="AG75:AG124" si="22">AB75/$W75*100</f>
        <v>35.294117647058826</v>
      </c>
    </row>
    <row r="76" spans="1:33" s="26" customFormat="1" ht="44" customHeight="1" x14ac:dyDescent="0.35">
      <c r="A76" s="66">
        <v>67</v>
      </c>
      <c r="B76" s="66">
        <v>665735</v>
      </c>
      <c r="C76" s="66" t="s">
        <v>77</v>
      </c>
      <c r="D76" s="67" t="d">
        <v>2000-01-18</v>
      </c>
      <c r="E76" s="66" t="s">
        <v>71</v>
      </c>
      <c r="F76" s="48" cm="1">
        <f t="array" ref="F76">SUMPRODUCT(('3. NH dat CI theo HDDG'!$F$8:$AD$8=F$9)*'3. NH dat CI theo HDDG'!$F76:$AD76*'3. NH dat CI theo HDDG'!$F$9:$AD$9)/SUMIF('3. NH dat CI theo HDDG'!$F$8:$AD$8,F$9,'3. NH dat CI theo HDDG'!$F$9:$AD$9)</f>
        <v>100</v>
      </c>
      <c r="G76" s="48" cm="1">
        <f t="array" ref="G76">SUMPRODUCT(('3. NH dat CI theo HDDG'!$F$8:$AD$8=G$9)*'3. NH dat CI theo HDDG'!$F76:$AD76*'3. NH dat CI theo HDDG'!$F$9:$AD$9)/SUMIF('3. NH dat CI theo HDDG'!$F$8:$AD$8,G$9,'3. NH dat CI theo HDDG'!$F$9:$AD$9)</f>
        <v>100</v>
      </c>
      <c r="H76" s="48" cm="1">
        <f t="array" ref="H76">SUMPRODUCT(('3. NH dat CI theo HDDG'!$F$8:$AD$8=H$9)*'3. NH dat CI theo HDDG'!$F76:$AD76*'3. NH dat CI theo HDDG'!$F$9:$AD$9)/SUMIF('3. NH dat CI theo HDDG'!$F$8:$AD$8,H$9,'3. NH dat CI theo HDDG'!$F$9:$AD$9)</f>
        <v>50</v>
      </c>
      <c r="I76" s="48" cm="1">
        <f t="array" ref="I76">SUMPRODUCT(('3. NH dat CI theo HDDG'!$F$8:$AD$8=I$9)*'3. NH dat CI theo HDDG'!$F76:$AD76*'3. NH dat CI theo HDDG'!$F$9:$AD$9)/SUMIF('3. NH dat CI theo HDDG'!$F$8:$AD$8,I$9,'3. NH dat CI theo HDDG'!$F$9:$AD$9)</f>
        <v>50</v>
      </c>
      <c r="J76" s="48" cm="1">
        <f t="array" ref="J76">SUMPRODUCT(('3. NH dat CI theo HDDG'!$F$8:$AD$8=J$9)*'3. NH dat CI theo HDDG'!$F76:$AD76*'3. NH dat CI theo HDDG'!$F$9:$AD$9)/SUMIF('3. NH dat CI theo HDDG'!$F$8:$AD$8,J$9,'3. NH dat CI theo HDDG'!$F$9:$AD$9)</f>
        <v>28.571428571428573</v>
      </c>
      <c r="K76" s="48" cm="1">
        <f t="array" ref="K76">SUMPRODUCT(('3. NH dat CI theo HDDG'!$F$8:$AD$8=K$9)*'3. NH dat CI theo HDDG'!$F76:$AD76*'3. NH dat CI theo HDDG'!$F$9:$AD$9)/SUMIF('3. NH dat CI theo HDDG'!$F$8:$AD$8,K$9,'3. NH dat CI theo HDDG'!$F$9:$AD$9)</f>
        <v>40</v>
      </c>
      <c r="L76" s="48" cm="1">
        <f t="array" ref="L76">SUMPRODUCT(('3. NH dat CI theo HDDG'!$F$8:$AD$8=L$9)*'3. NH dat CI theo HDDG'!$F76:$AD76*'3. NH dat CI theo HDDG'!$F$9:$AD$9)/SUMIF('3. NH dat CI theo HDDG'!$F$8:$AD$8,L$9,'3. NH dat CI theo HDDG'!$F$9:$AD$9)</f>
        <v>87.497500000000002</v>
      </c>
      <c r="M76" s="48" cm="1">
        <f t="array" ref="M76">SUMPRODUCT(('3. NH dat CI theo HDDG'!$F$8:$AD$8=M$9)*'3. NH dat CI theo HDDG'!$F76:$AD76*'3. NH dat CI theo HDDG'!$F$9:$AD$9)/SUMIF('3. NH dat CI theo HDDG'!$F$8:$AD$8,M$9,'3. NH dat CI theo HDDG'!$F$9:$AD$9)</f>
        <v>92.857142857142861</v>
      </c>
      <c r="N76" s="48" cm="1">
        <f t="array" ref="N76">SUMPRODUCT(('3. NH dat CI theo HDDG'!$F$8:$AD$8=N$9)*'3. NH dat CI theo HDDG'!$F76:$AD76*'3. NH dat CI theo HDDG'!$F$9:$AD$9)/SUMIF('3. NH dat CI theo HDDG'!$F$8:$AD$8,N$9,'3. NH dat CI theo HDDG'!$F$9:$AD$9)</f>
        <v>100</v>
      </c>
      <c r="O76" s="48" cm="1">
        <f t="array" ref="O76">SUMPRODUCT(('3. NH dat CI theo HDDG'!$F$8:$AD$8=O$9)*'3. NH dat CI theo HDDG'!$F76:$AD76*'3. NH dat CI theo HDDG'!$F$9:$AD$9)/SUMIF('3. NH dat CI theo HDDG'!$F$8:$AD$8,O$9,'3. NH dat CI theo HDDG'!$F$9:$AD$9)</f>
        <v>66.666666666666671</v>
      </c>
      <c r="P76" s="48" cm="1">
        <f t="array" ref="P76">SUMPRODUCT(('3. NH dat CI theo HDDG'!$F$8:$AD$8=P$9)*'3. NH dat CI theo HDDG'!$F76:$AD76*'3. NH dat CI theo HDDG'!$F$9:$AD$9)/SUMIF('3. NH dat CI theo HDDG'!$F$8:$AD$8,P$9,'3. NH dat CI theo HDDG'!$F$9:$AD$9)</f>
        <v>50</v>
      </c>
      <c r="Q76" s="48" cm="1">
        <f t="array" ref="Q76">SUMPRODUCT(('3. NH dat CI theo HDDG'!$F$8:$AD$8=Q$9)*'3. NH dat CI theo HDDG'!$F76:$AD76*'3. NH dat CI theo HDDG'!$F$9:$AD$9)/SUMIF('3. NH dat CI theo HDDG'!$F$8:$AD$8,Q$9,'3. NH dat CI theo HDDG'!$F$9:$AD$9)</f>
        <v>75</v>
      </c>
      <c r="R76" s="48" cm="1">
        <f t="array" ref="R76">SUMPRODUCT(('3. NH dat CI theo HDDG'!$F$8:$AD$8=R$9)*'3. NH dat CI theo HDDG'!$F76:$AD76*'3. NH dat CI theo HDDG'!$F$9:$AD$9)/SUMIF('3. NH dat CI theo HDDG'!$F$8:$AD$8,R$9,'3. NH dat CI theo HDDG'!$F$9:$AD$9)</f>
        <v>100</v>
      </c>
      <c r="S76" s="48" cm="1">
        <f t="array" ref="S76">SUMPRODUCT(('3. NH dat CI theo HDDG'!$F$8:$AD$8=S$9)*'3. NH dat CI theo HDDG'!$F76:$AD76*'3. NH dat CI theo HDDG'!$F$9:$AD$9)/SUMIF('3. NH dat CI theo HDDG'!$F$8:$AD$8,S$9,'3. NH dat CI theo HDDG'!$F$9:$AD$9)</f>
        <v>50</v>
      </c>
      <c r="T76" s="48" cm="1">
        <f t="array" ref="T76">SUMPRODUCT(('3. NH dat CI theo HDDG'!$F$8:$AD$8=T$9)*'3. NH dat CI theo HDDG'!$F76:$AD76*'3. NH dat CI theo HDDG'!$F$9:$AD$9)/SUMIF('3. NH dat CI theo HDDG'!$F$8:$AD$8,T$9,'3. NH dat CI theo HDDG'!$F$9:$AD$9)</f>
        <v>75</v>
      </c>
      <c r="U76" s="48" cm="1">
        <f t="array" ref="U76">SUMPRODUCT(('3. NH dat CI theo HDDG'!$F$8:$AD$8=U$9)*'3. NH dat CI theo HDDG'!$F76:$AD76*'3. NH dat CI theo HDDG'!$F$9:$AD$9)/SUMIF('3. NH dat CI theo HDDG'!$F$8:$AD$8,U$9,'3. NH dat CI theo HDDG'!$F$9:$AD$9)</f>
        <v>25</v>
      </c>
      <c r="V76" s="48" cm="1">
        <f t="array" ref="V76">SUMPRODUCT(('3. NH dat CI theo HDDG'!$F$8:$AD$8=V$9)*'3. NH dat CI theo HDDG'!$F76:$AD76*'3. NH dat CI theo HDDG'!$F$9:$AD$9)/SUMIF('3. NH dat CI theo HDDG'!$F$8:$AD$8,V$9,'3. NH dat CI theo HDDG'!$F$9:$AD$9)</f>
        <v>75</v>
      </c>
      <c r="W76" s="25">
        <f t="shared" si="12"/>
        <v>17</v>
      </c>
      <c r="X76" s="25">
        <f t="shared" si="13"/>
        <v>2</v>
      </c>
      <c r="Y76" s="25">
        <f t="shared" si="14"/>
        <v>5</v>
      </c>
      <c r="Z76" s="25">
        <f t="shared" si="15"/>
        <v>1</v>
      </c>
      <c r="AA76" s="25">
        <f t="shared" si="16"/>
        <v>3</v>
      </c>
      <c r="AB76" s="25">
        <f t="shared" si="17"/>
        <v>6</v>
      </c>
      <c r="AC76" s="49">
        <f t="shared" si="18"/>
        <v>11.76470588235294</v>
      </c>
      <c r="AD76" s="49">
        <f t="shared" si="19"/>
        <v>29.411764705882355</v>
      </c>
      <c r="AE76" s="49">
        <f t="shared" si="20"/>
        <v>5.8823529411764701</v>
      </c>
      <c r="AF76" s="49">
        <f t="shared" si="21"/>
        <v>17.647058823529413</v>
      </c>
      <c r="AG76" s="49">
        <f t="shared" si="22"/>
        <v>35.294117647058826</v>
      </c>
    </row>
    <row r="77" spans="1:33" s="26" customFormat="1" ht="44" customHeight="1" x14ac:dyDescent="0.35">
      <c r="A77" s="66">
        <v>68</v>
      </c>
      <c r="B77" s="66">
        <v>665736</v>
      </c>
      <c r="C77" s="66" t="s">
        <v>78</v>
      </c>
      <c r="D77" s="67" t="d">
        <v>2000-01-19</v>
      </c>
      <c r="E77" s="66" t="s">
        <v>71</v>
      </c>
      <c r="F77" s="48" cm="1">
        <f t="array" ref="F77">SUMPRODUCT(('3. NH dat CI theo HDDG'!$F$8:$AD$8=F$9)*'3. NH dat CI theo HDDG'!$F77:$AD77*'3. NH dat CI theo HDDG'!$F$9:$AD$9)/SUMIF('3. NH dat CI theo HDDG'!$F$8:$AD$8,F$9,'3. NH dat CI theo HDDG'!$F$9:$AD$9)</f>
        <v>50</v>
      </c>
      <c r="G77" s="48" cm="1">
        <f t="array" ref="G77">SUMPRODUCT(('3. NH dat CI theo HDDG'!$F$8:$AD$8=G$9)*'3. NH dat CI theo HDDG'!$F77:$AD77*'3. NH dat CI theo HDDG'!$F$9:$AD$9)/SUMIF('3. NH dat CI theo HDDG'!$F$8:$AD$8,G$9,'3. NH dat CI theo HDDG'!$F$9:$AD$9)</f>
        <v>75</v>
      </c>
      <c r="H77" s="48" cm="1">
        <f t="array" ref="H77">SUMPRODUCT(('3. NH dat CI theo HDDG'!$F$8:$AD$8=H$9)*'3. NH dat CI theo HDDG'!$F77:$AD77*'3. NH dat CI theo HDDG'!$F$9:$AD$9)/SUMIF('3. NH dat CI theo HDDG'!$F$8:$AD$8,H$9,'3. NH dat CI theo HDDG'!$F$9:$AD$9)</f>
        <v>100</v>
      </c>
      <c r="I77" s="48" cm="1">
        <f t="array" ref="I77">SUMPRODUCT(('3. NH dat CI theo HDDG'!$F$8:$AD$8=I$9)*'3. NH dat CI theo HDDG'!$F77:$AD77*'3. NH dat CI theo HDDG'!$F$9:$AD$9)/SUMIF('3. NH dat CI theo HDDG'!$F$8:$AD$8,I$9,'3. NH dat CI theo HDDG'!$F$9:$AD$9)</f>
        <v>46.666000000000004</v>
      </c>
      <c r="J77" s="48" cm="1">
        <f t="array" ref="J77">SUMPRODUCT(('3. NH dat CI theo HDDG'!$F$8:$AD$8=J$9)*'3. NH dat CI theo HDDG'!$F77:$AD77*'3. NH dat CI theo HDDG'!$F$9:$AD$9)/SUMIF('3. NH dat CI theo HDDG'!$F$8:$AD$8,J$9,'3. NH dat CI theo HDDG'!$F$9:$AD$9)</f>
        <v>25</v>
      </c>
      <c r="K77" s="48" cm="1">
        <f t="array" ref="K77">SUMPRODUCT(('3. NH dat CI theo HDDG'!$F$8:$AD$8=K$9)*'3. NH dat CI theo HDDG'!$F77:$AD77*'3. NH dat CI theo HDDG'!$F$9:$AD$9)/SUMIF('3. NH dat CI theo HDDG'!$F$8:$AD$8,K$9,'3. NH dat CI theo HDDG'!$F$9:$AD$9)</f>
        <v>40</v>
      </c>
      <c r="L77" s="48" cm="1">
        <f t="array" ref="L77">SUMPRODUCT(('3. NH dat CI theo HDDG'!$F$8:$AD$8=L$9)*'3. NH dat CI theo HDDG'!$F77:$AD77*'3. NH dat CI theo HDDG'!$F$9:$AD$9)/SUMIF('3. NH dat CI theo HDDG'!$F$8:$AD$8,L$9,'3. NH dat CI theo HDDG'!$F$9:$AD$9)</f>
        <v>87.5</v>
      </c>
      <c r="M77" s="48" cm="1">
        <f t="array" ref="M77">SUMPRODUCT(('3. NH dat CI theo HDDG'!$F$8:$AD$8=M$9)*'3. NH dat CI theo HDDG'!$F77:$AD77*'3. NH dat CI theo HDDG'!$F$9:$AD$9)/SUMIF('3. NH dat CI theo HDDG'!$F$8:$AD$8,M$9,'3. NH dat CI theo HDDG'!$F$9:$AD$9)</f>
        <v>67.857142857142861</v>
      </c>
      <c r="N77" s="48" cm="1">
        <f t="array" ref="N77">SUMPRODUCT(('3. NH dat CI theo HDDG'!$F$8:$AD$8=N$9)*'3. NH dat CI theo HDDG'!$F77:$AD77*'3. NH dat CI theo HDDG'!$F$9:$AD$9)/SUMIF('3. NH dat CI theo HDDG'!$F$8:$AD$8,N$9,'3. NH dat CI theo HDDG'!$F$9:$AD$9)</f>
        <v>100</v>
      </c>
      <c r="O77" s="48" cm="1">
        <f t="array" ref="O77">SUMPRODUCT(('3. NH dat CI theo HDDG'!$F$8:$AD$8=O$9)*'3. NH dat CI theo HDDG'!$F77:$AD77*'3. NH dat CI theo HDDG'!$F$9:$AD$9)/SUMIF('3. NH dat CI theo HDDG'!$F$8:$AD$8,O$9,'3. NH dat CI theo HDDG'!$F$9:$AD$9)</f>
        <v>100</v>
      </c>
      <c r="P77" s="48" cm="1">
        <f t="array" ref="P77">SUMPRODUCT(('3. NH dat CI theo HDDG'!$F$8:$AD$8=P$9)*'3. NH dat CI theo HDDG'!$F77:$AD77*'3. NH dat CI theo HDDG'!$F$9:$AD$9)/SUMIF('3. NH dat CI theo HDDG'!$F$8:$AD$8,P$9,'3. NH dat CI theo HDDG'!$F$9:$AD$9)</f>
        <v>33.333333333333336</v>
      </c>
      <c r="Q77" s="48" cm="1">
        <f t="array" ref="Q77">SUMPRODUCT(('3. NH dat CI theo HDDG'!$F$8:$AD$8=Q$9)*'3. NH dat CI theo HDDG'!$F77:$AD77*'3. NH dat CI theo HDDG'!$F$9:$AD$9)/SUMIF('3. NH dat CI theo HDDG'!$F$8:$AD$8,Q$9,'3. NH dat CI theo HDDG'!$F$9:$AD$9)</f>
        <v>100</v>
      </c>
      <c r="R77" s="48" cm="1">
        <f t="array" ref="R77">SUMPRODUCT(('3. NH dat CI theo HDDG'!$F$8:$AD$8=R$9)*'3. NH dat CI theo HDDG'!$F77:$AD77*'3. NH dat CI theo HDDG'!$F$9:$AD$9)/SUMIF('3. NH dat CI theo HDDG'!$F$8:$AD$8,R$9,'3. NH dat CI theo HDDG'!$F$9:$AD$9)</f>
        <v>75</v>
      </c>
      <c r="S77" s="48" cm="1">
        <f t="array" ref="S77">SUMPRODUCT(('3. NH dat CI theo HDDG'!$F$8:$AD$8=S$9)*'3. NH dat CI theo HDDG'!$F77:$AD77*'3. NH dat CI theo HDDG'!$F$9:$AD$9)/SUMIF('3. NH dat CI theo HDDG'!$F$8:$AD$8,S$9,'3. NH dat CI theo HDDG'!$F$9:$AD$9)</f>
        <v>100</v>
      </c>
      <c r="T77" s="48" cm="1">
        <f t="array" ref="T77">SUMPRODUCT(('3. NH dat CI theo HDDG'!$F$8:$AD$8=T$9)*'3. NH dat CI theo HDDG'!$F77:$AD77*'3. NH dat CI theo HDDG'!$F$9:$AD$9)/SUMIF('3. NH dat CI theo HDDG'!$F$8:$AD$8,T$9,'3. NH dat CI theo HDDG'!$F$9:$AD$9)</f>
        <v>100</v>
      </c>
      <c r="U77" s="48" cm="1">
        <f t="array" ref="U77">SUMPRODUCT(('3. NH dat CI theo HDDG'!$F$8:$AD$8=U$9)*'3. NH dat CI theo HDDG'!$F77:$AD77*'3. NH dat CI theo HDDG'!$F$9:$AD$9)/SUMIF('3. NH dat CI theo HDDG'!$F$8:$AD$8,U$9,'3. NH dat CI theo HDDG'!$F$9:$AD$9)</f>
        <v>100</v>
      </c>
      <c r="V77" s="48" cm="1">
        <f t="array" ref="V77">SUMPRODUCT(('3. NH dat CI theo HDDG'!$F$8:$AD$8=V$9)*'3. NH dat CI theo HDDG'!$F77:$AD77*'3. NH dat CI theo HDDG'!$F$9:$AD$9)/SUMIF('3. NH dat CI theo HDDG'!$F$8:$AD$8,V$9,'3. NH dat CI theo HDDG'!$F$9:$AD$9)</f>
        <v>100</v>
      </c>
      <c r="W77" s="25">
        <f t="shared" si="12"/>
        <v>17</v>
      </c>
      <c r="X77" s="25">
        <f t="shared" si="13"/>
        <v>2</v>
      </c>
      <c r="Y77" s="25">
        <f t="shared" si="14"/>
        <v>3</v>
      </c>
      <c r="Z77" s="25">
        <f t="shared" si="15"/>
        <v>1</v>
      </c>
      <c r="AA77" s="25">
        <f t="shared" si="16"/>
        <v>2</v>
      </c>
      <c r="AB77" s="25">
        <f t="shared" si="17"/>
        <v>9</v>
      </c>
      <c r="AC77" s="49">
        <f t="shared" si="18"/>
        <v>11.76470588235294</v>
      </c>
      <c r="AD77" s="49">
        <f t="shared" si="19"/>
        <v>17.647058823529413</v>
      </c>
      <c r="AE77" s="49">
        <f t="shared" si="20"/>
        <v>5.8823529411764701</v>
      </c>
      <c r="AF77" s="49">
        <f t="shared" si="21"/>
        <v>11.76470588235294</v>
      </c>
      <c r="AG77" s="49">
        <f t="shared" si="22"/>
        <v>52.941176470588239</v>
      </c>
    </row>
    <row r="78" spans="1:33" s="26" customFormat="1" ht="44" customHeight="1" x14ac:dyDescent="0.35">
      <c r="A78" s="66">
        <v>69</v>
      </c>
      <c r="B78" s="66">
        <v>665737</v>
      </c>
      <c r="C78" s="66" t="s">
        <v>79</v>
      </c>
      <c r="D78" s="67" t="d">
        <v>2000-01-20</v>
      </c>
      <c r="E78" s="66" t="s">
        <v>71</v>
      </c>
      <c r="F78" s="48" cm="1">
        <f t="array" ref="F78">SUMPRODUCT(('3. NH dat CI theo HDDG'!$F$8:$AD$8=F$9)*'3. NH dat CI theo HDDG'!$F78:$AD78*'3. NH dat CI theo HDDG'!$F$9:$AD$9)/SUMIF('3. NH dat CI theo HDDG'!$F$8:$AD$8,F$9,'3. NH dat CI theo HDDG'!$F$9:$AD$9)</f>
        <v>75</v>
      </c>
      <c r="G78" s="48" cm="1">
        <f t="array" ref="G78">SUMPRODUCT(('3. NH dat CI theo HDDG'!$F$8:$AD$8=G$9)*'3. NH dat CI theo HDDG'!$F78:$AD78*'3. NH dat CI theo HDDG'!$F$9:$AD$9)/SUMIF('3. NH dat CI theo HDDG'!$F$8:$AD$8,G$9,'3. NH dat CI theo HDDG'!$F$9:$AD$9)</f>
        <v>100</v>
      </c>
      <c r="H78" s="48" cm="1">
        <f t="array" ref="H78">SUMPRODUCT(('3. NH dat CI theo HDDG'!$F$8:$AD$8=H$9)*'3. NH dat CI theo HDDG'!$F78:$AD78*'3. NH dat CI theo HDDG'!$F$9:$AD$9)/SUMIF('3. NH dat CI theo HDDG'!$F$8:$AD$8,H$9,'3. NH dat CI theo HDDG'!$F$9:$AD$9)</f>
        <v>100</v>
      </c>
      <c r="I78" s="48" cm="1">
        <f t="array" ref="I78">SUMPRODUCT(('3. NH dat CI theo HDDG'!$F$8:$AD$8=I$9)*'3. NH dat CI theo HDDG'!$F78:$AD78*'3. NH dat CI theo HDDG'!$F$9:$AD$9)/SUMIF('3. NH dat CI theo HDDG'!$F$8:$AD$8,I$9,'3. NH dat CI theo HDDG'!$F$9:$AD$9)</f>
        <v>26.666</v>
      </c>
      <c r="J78" s="48" cm="1">
        <f t="array" ref="J78">SUMPRODUCT(('3. NH dat CI theo HDDG'!$F$8:$AD$8=J$9)*'3. NH dat CI theo HDDG'!$F78:$AD78*'3. NH dat CI theo HDDG'!$F$9:$AD$9)/SUMIF('3. NH dat CI theo HDDG'!$F$8:$AD$8,J$9,'3. NH dat CI theo HDDG'!$F$9:$AD$9)</f>
        <v>25</v>
      </c>
      <c r="K78" s="48" cm="1">
        <f t="array" ref="K78">SUMPRODUCT(('3. NH dat CI theo HDDG'!$F$8:$AD$8=K$9)*'3. NH dat CI theo HDDG'!$F78:$AD78*'3. NH dat CI theo HDDG'!$F$9:$AD$9)/SUMIF('3. NH dat CI theo HDDG'!$F$8:$AD$8,K$9,'3. NH dat CI theo HDDG'!$F$9:$AD$9)</f>
        <v>50.001999999999995</v>
      </c>
      <c r="L78" s="48" cm="1">
        <f t="array" ref="L78">SUMPRODUCT(('3. NH dat CI theo HDDG'!$F$8:$AD$8=L$9)*'3. NH dat CI theo HDDG'!$F78:$AD78*'3. NH dat CI theo HDDG'!$F$9:$AD$9)/SUMIF('3. NH dat CI theo HDDG'!$F$8:$AD$8,L$9,'3. NH dat CI theo HDDG'!$F$9:$AD$9)</f>
        <v>37.498750000000001</v>
      </c>
      <c r="M78" s="48" cm="1">
        <f t="array" ref="M78">SUMPRODUCT(('3. NH dat CI theo HDDG'!$F$8:$AD$8=M$9)*'3. NH dat CI theo HDDG'!$F78:$AD78*'3. NH dat CI theo HDDG'!$F$9:$AD$9)/SUMIF('3. NH dat CI theo HDDG'!$F$8:$AD$8,M$9,'3. NH dat CI theo HDDG'!$F$9:$AD$9)</f>
        <v>89.285714285714292</v>
      </c>
      <c r="N78" s="48" cm="1">
        <f t="array" ref="N78">SUMPRODUCT(('3. NH dat CI theo HDDG'!$F$8:$AD$8=N$9)*'3. NH dat CI theo HDDG'!$F78:$AD78*'3. NH dat CI theo HDDG'!$F$9:$AD$9)/SUMIF('3. NH dat CI theo HDDG'!$F$8:$AD$8,N$9,'3. NH dat CI theo HDDG'!$F$9:$AD$9)</f>
        <v>100</v>
      </c>
      <c r="O78" s="48" cm="1">
        <f t="array" ref="O78">SUMPRODUCT(('3. NH dat CI theo HDDG'!$F$8:$AD$8=O$9)*'3. NH dat CI theo HDDG'!$F78:$AD78*'3. NH dat CI theo HDDG'!$F$9:$AD$9)/SUMIF('3. NH dat CI theo HDDG'!$F$8:$AD$8,O$9,'3. NH dat CI theo HDDG'!$F$9:$AD$9)</f>
        <v>83.333333333333329</v>
      </c>
      <c r="P78" s="48" cm="1">
        <f t="array" ref="P78">SUMPRODUCT(('3. NH dat CI theo HDDG'!$F$8:$AD$8=P$9)*'3. NH dat CI theo HDDG'!$F78:$AD78*'3. NH dat CI theo HDDG'!$F$9:$AD$9)/SUMIF('3. NH dat CI theo HDDG'!$F$8:$AD$8,P$9,'3. NH dat CI theo HDDG'!$F$9:$AD$9)</f>
        <v>50</v>
      </c>
      <c r="Q78" s="48" cm="1">
        <f t="array" ref="Q78">SUMPRODUCT(('3. NH dat CI theo HDDG'!$F$8:$AD$8=Q$9)*'3. NH dat CI theo HDDG'!$F78:$AD78*'3. NH dat CI theo HDDG'!$F$9:$AD$9)/SUMIF('3. NH dat CI theo HDDG'!$F$8:$AD$8,Q$9,'3. NH dat CI theo HDDG'!$F$9:$AD$9)</f>
        <v>50</v>
      </c>
      <c r="R78" s="48" cm="1">
        <f t="array" ref="R78">SUMPRODUCT(('3. NH dat CI theo HDDG'!$F$8:$AD$8=R$9)*'3. NH dat CI theo HDDG'!$F78:$AD78*'3. NH dat CI theo HDDG'!$F$9:$AD$9)/SUMIF('3. NH dat CI theo HDDG'!$F$8:$AD$8,R$9,'3. NH dat CI theo HDDG'!$F$9:$AD$9)</f>
        <v>75</v>
      </c>
      <c r="S78" s="48" cm="1">
        <f t="array" ref="S78">SUMPRODUCT(('3. NH dat CI theo HDDG'!$F$8:$AD$8=S$9)*'3. NH dat CI theo HDDG'!$F78:$AD78*'3. NH dat CI theo HDDG'!$F$9:$AD$9)/SUMIF('3. NH dat CI theo HDDG'!$F$8:$AD$8,S$9,'3. NH dat CI theo HDDG'!$F$9:$AD$9)</f>
        <v>25</v>
      </c>
      <c r="T78" s="48" cm="1">
        <f t="array" ref="T78">SUMPRODUCT(('3. NH dat CI theo HDDG'!$F$8:$AD$8=T$9)*'3. NH dat CI theo HDDG'!$F78:$AD78*'3. NH dat CI theo HDDG'!$F$9:$AD$9)/SUMIF('3. NH dat CI theo HDDG'!$F$8:$AD$8,T$9,'3. NH dat CI theo HDDG'!$F$9:$AD$9)</f>
        <v>50</v>
      </c>
      <c r="U78" s="48" cm="1">
        <f t="array" ref="U78">SUMPRODUCT(('3. NH dat CI theo HDDG'!$F$8:$AD$8=U$9)*'3. NH dat CI theo HDDG'!$F78:$AD78*'3. NH dat CI theo HDDG'!$F$9:$AD$9)/SUMIF('3. NH dat CI theo HDDG'!$F$8:$AD$8,U$9,'3. NH dat CI theo HDDG'!$F$9:$AD$9)</f>
        <v>25</v>
      </c>
      <c r="V78" s="48" cm="1">
        <f t="array" ref="V78">SUMPRODUCT(('3. NH dat CI theo HDDG'!$F$8:$AD$8=V$9)*'3. NH dat CI theo HDDG'!$F78:$AD78*'3. NH dat CI theo HDDG'!$F$9:$AD$9)/SUMIF('3. NH dat CI theo HDDG'!$F$8:$AD$8,V$9,'3. NH dat CI theo HDDG'!$F$9:$AD$9)</f>
        <v>50</v>
      </c>
      <c r="W78" s="25">
        <f t="shared" si="12"/>
        <v>17</v>
      </c>
      <c r="X78" s="25">
        <f t="shared" si="13"/>
        <v>5</v>
      </c>
      <c r="Y78" s="25">
        <f t="shared" si="14"/>
        <v>5</v>
      </c>
      <c r="Z78" s="25">
        <f t="shared" si="15"/>
        <v>0</v>
      </c>
      <c r="AA78" s="25">
        <f t="shared" si="16"/>
        <v>3</v>
      </c>
      <c r="AB78" s="25">
        <f t="shared" si="17"/>
        <v>4</v>
      </c>
      <c r="AC78" s="49">
        <f t="shared" si="18"/>
        <v>29.411764705882355</v>
      </c>
      <c r="AD78" s="49">
        <f t="shared" si="19"/>
        <v>29.411764705882355</v>
      </c>
      <c r="AE78" s="49">
        <f t="shared" si="20"/>
        <v>0</v>
      </c>
      <c r="AF78" s="49">
        <f t="shared" si="21"/>
        <v>17.647058823529413</v>
      </c>
      <c r="AG78" s="49">
        <f t="shared" si="22"/>
        <v>23.52941176470588</v>
      </c>
    </row>
    <row r="79" spans="1:33" s="26" customFormat="1" ht="44" customHeight="1" x14ac:dyDescent="0.35">
      <c r="A79" s="66">
        <v>70</v>
      </c>
      <c r="B79" s="66">
        <v>665738</v>
      </c>
      <c r="C79" s="66" t="s">
        <v>80</v>
      </c>
      <c r="D79" s="67" t="d">
        <v>2000-01-21</v>
      </c>
      <c r="E79" s="66" t="s">
        <v>71</v>
      </c>
      <c r="F79" s="48" cm="1">
        <f t="array" ref="F79">SUMPRODUCT(('3. NH dat CI theo HDDG'!$F$8:$AD$8=F$9)*'3. NH dat CI theo HDDG'!$F79:$AD79*'3. NH dat CI theo HDDG'!$F$9:$AD$9)/SUMIF('3. NH dat CI theo HDDG'!$F$8:$AD$8,F$9,'3. NH dat CI theo HDDG'!$F$9:$AD$9)</f>
        <v>100</v>
      </c>
      <c r="G79" s="48" cm="1">
        <f t="array" ref="G79">SUMPRODUCT(('3. NH dat CI theo HDDG'!$F$8:$AD$8=G$9)*'3. NH dat CI theo HDDG'!$F79:$AD79*'3. NH dat CI theo HDDG'!$F$9:$AD$9)/SUMIF('3. NH dat CI theo HDDG'!$F$8:$AD$8,G$9,'3. NH dat CI theo HDDG'!$F$9:$AD$9)</f>
        <v>50</v>
      </c>
      <c r="H79" s="48" cm="1">
        <f t="array" ref="H79">SUMPRODUCT(('3. NH dat CI theo HDDG'!$F$8:$AD$8=H$9)*'3. NH dat CI theo HDDG'!$F79:$AD79*'3. NH dat CI theo HDDG'!$F$9:$AD$9)/SUMIF('3. NH dat CI theo HDDG'!$F$8:$AD$8,H$9,'3. NH dat CI theo HDDG'!$F$9:$AD$9)</f>
        <v>100</v>
      </c>
      <c r="I79" s="48" cm="1">
        <f t="array" ref="I79">SUMPRODUCT(('3. NH dat CI theo HDDG'!$F$8:$AD$8=I$9)*'3. NH dat CI theo HDDG'!$F79:$AD79*'3. NH dat CI theo HDDG'!$F$9:$AD$9)/SUMIF('3. NH dat CI theo HDDG'!$F$8:$AD$8,I$9,'3. NH dat CI theo HDDG'!$F$9:$AD$9)</f>
        <v>93.334000000000003</v>
      </c>
      <c r="J79" s="48" cm="1">
        <f t="array" ref="J79">SUMPRODUCT(('3. NH dat CI theo HDDG'!$F$8:$AD$8=J$9)*'3. NH dat CI theo HDDG'!$F79:$AD79*'3. NH dat CI theo HDDG'!$F$9:$AD$9)/SUMIF('3. NH dat CI theo HDDG'!$F$8:$AD$8,J$9,'3. NH dat CI theo HDDG'!$F$9:$AD$9)</f>
        <v>25</v>
      </c>
      <c r="K79" s="48" cm="1">
        <f t="array" ref="K79">SUMPRODUCT(('3. NH dat CI theo HDDG'!$F$8:$AD$8=K$9)*'3. NH dat CI theo HDDG'!$F79:$AD79*'3. NH dat CI theo HDDG'!$F$9:$AD$9)/SUMIF('3. NH dat CI theo HDDG'!$F$8:$AD$8,K$9,'3. NH dat CI theo HDDG'!$F$9:$AD$9)</f>
        <v>29.998000000000001</v>
      </c>
      <c r="L79" s="48" cm="1">
        <f t="array" ref="L79">SUMPRODUCT(('3. NH dat CI theo HDDG'!$F$8:$AD$8=L$9)*'3. NH dat CI theo HDDG'!$F79:$AD79*'3. NH dat CI theo HDDG'!$F$9:$AD$9)/SUMIF('3. NH dat CI theo HDDG'!$F$8:$AD$8,L$9,'3. NH dat CI theo HDDG'!$F$9:$AD$9)</f>
        <v>25</v>
      </c>
      <c r="M79" s="48" cm="1">
        <f t="array" ref="M79">SUMPRODUCT(('3. NH dat CI theo HDDG'!$F$8:$AD$8=M$9)*'3. NH dat CI theo HDDG'!$F79:$AD79*'3. NH dat CI theo HDDG'!$F$9:$AD$9)/SUMIF('3. NH dat CI theo HDDG'!$F$8:$AD$8,M$9,'3. NH dat CI theo HDDG'!$F$9:$AD$9)</f>
        <v>46.428571428571431</v>
      </c>
      <c r="N79" s="48" cm="1">
        <f t="array" ref="N79">SUMPRODUCT(('3. NH dat CI theo HDDG'!$F$8:$AD$8=N$9)*'3. NH dat CI theo HDDG'!$F79:$AD79*'3. NH dat CI theo HDDG'!$F$9:$AD$9)/SUMIF('3. NH dat CI theo HDDG'!$F$8:$AD$8,N$9,'3. NH dat CI theo HDDG'!$F$9:$AD$9)</f>
        <v>50</v>
      </c>
      <c r="O79" s="48" cm="1">
        <f t="array" ref="O79">SUMPRODUCT(('3. NH dat CI theo HDDG'!$F$8:$AD$8=O$9)*'3. NH dat CI theo HDDG'!$F79:$AD79*'3. NH dat CI theo HDDG'!$F$9:$AD$9)/SUMIF('3. NH dat CI theo HDDG'!$F$8:$AD$8,O$9,'3. NH dat CI theo HDDG'!$F$9:$AD$9)</f>
        <v>100</v>
      </c>
      <c r="P79" s="48" cm="1">
        <f t="array" ref="P79">SUMPRODUCT(('3. NH dat CI theo HDDG'!$F$8:$AD$8=P$9)*'3. NH dat CI theo HDDG'!$F79:$AD79*'3. NH dat CI theo HDDG'!$F$9:$AD$9)/SUMIF('3. NH dat CI theo HDDG'!$F$8:$AD$8,P$9,'3. NH dat CI theo HDDG'!$F$9:$AD$9)</f>
        <v>50</v>
      </c>
      <c r="Q79" s="48" cm="1">
        <f t="array" ref="Q79">SUMPRODUCT(('3. NH dat CI theo HDDG'!$F$8:$AD$8=Q$9)*'3. NH dat CI theo HDDG'!$F79:$AD79*'3. NH dat CI theo HDDG'!$F$9:$AD$9)/SUMIF('3. NH dat CI theo HDDG'!$F$8:$AD$8,Q$9,'3. NH dat CI theo HDDG'!$F$9:$AD$9)</f>
        <v>25</v>
      </c>
      <c r="R79" s="48" cm="1">
        <f t="array" ref="R79">SUMPRODUCT(('3. NH dat CI theo HDDG'!$F$8:$AD$8=R$9)*'3. NH dat CI theo HDDG'!$F79:$AD79*'3. NH dat CI theo HDDG'!$F$9:$AD$9)/SUMIF('3. NH dat CI theo HDDG'!$F$8:$AD$8,R$9,'3. NH dat CI theo HDDG'!$F$9:$AD$9)</f>
        <v>25</v>
      </c>
      <c r="S79" s="48" cm="1">
        <f t="array" ref="S79">SUMPRODUCT(('3. NH dat CI theo HDDG'!$F$8:$AD$8=S$9)*'3. NH dat CI theo HDDG'!$F79:$AD79*'3. NH dat CI theo HDDG'!$F$9:$AD$9)/SUMIF('3. NH dat CI theo HDDG'!$F$8:$AD$8,S$9,'3. NH dat CI theo HDDG'!$F$9:$AD$9)</f>
        <v>25</v>
      </c>
      <c r="T79" s="48" cm="1">
        <f t="array" ref="T79">SUMPRODUCT(('3. NH dat CI theo HDDG'!$F$8:$AD$8=T$9)*'3. NH dat CI theo HDDG'!$F79:$AD79*'3. NH dat CI theo HDDG'!$F$9:$AD$9)/SUMIF('3. NH dat CI theo HDDG'!$F$8:$AD$8,T$9,'3. NH dat CI theo HDDG'!$F$9:$AD$9)</f>
        <v>25</v>
      </c>
      <c r="U79" s="48" cm="1">
        <f t="array" ref="U79">SUMPRODUCT(('3. NH dat CI theo HDDG'!$F$8:$AD$8=U$9)*'3. NH dat CI theo HDDG'!$F79:$AD79*'3. NH dat CI theo HDDG'!$F$9:$AD$9)/SUMIF('3. NH dat CI theo HDDG'!$F$8:$AD$8,U$9,'3. NH dat CI theo HDDG'!$F$9:$AD$9)</f>
        <v>25</v>
      </c>
      <c r="V79" s="48" cm="1">
        <f t="array" ref="V79">SUMPRODUCT(('3. NH dat CI theo HDDG'!$F$8:$AD$8=V$9)*'3. NH dat CI theo HDDG'!$F79:$AD79*'3. NH dat CI theo HDDG'!$F$9:$AD$9)/SUMIF('3. NH dat CI theo HDDG'!$F$8:$AD$8,V$9,'3. NH dat CI theo HDDG'!$F$9:$AD$9)</f>
        <v>25</v>
      </c>
      <c r="W79" s="25">
        <f t="shared" si="12"/>
        <v>17</v>
      </c>
      <c r="X79" s="25">
        <f t="shared" si="13"/>
        <v>9</v>
      </c>
      <c r="Y79" s="25">
        <f t="shared" si="14"/>
        <v>4</v>
      </c>
      <c r="Z79" s="25">
        <f t="shared" si="15"/>
        <v>0</v>
      </c>
      <c r="AA79" s="25">
        <f t="shared" si="16"/>
        <v>0</v>
      </c>
      <c r="AB79" s="25">
        <f t="shared" si="17"/>
        <v>4</v>
      </c>
      <c r="AC79" s="49">
        <f t="shared" si="18"/>
        <v>52.941176470588239</v>
      </c>
      <c r="AD79" s="49">
        <f t="shared" si="19"/>
        <v>23.52941176470588</v>
      </c>
      <c r="AE79" s="49">
        <f t="shared" si="20"/>
        <v>0</v>
      </c>
      <c r="AF79" s="49">
        <f t="shared" si="21"/>
        <v>0</v>
      </c>
      <c r="AG79" s="49">
        <f t="shared" si="22"/>
        <v>23.52941176470588</v>
      </c>
    </row>
    <row r="80" spans="1:33" s="26" customFormat="1" ht="44" customHeight="1" x14ac:dyDescent="0.35">
      <c r="A80" s="66">
        <v>71</v>
      </c>
      <c r="B80" s="66">
        <v>665739</v>
      </c>
      <c r="C80" s="66" t="s">
        <v>81</v>
      </c>
      <c r="D80" s="67" t="d">
        <v>2000-01-22</v>
      </c>
      <c r="E80" s="66" t="s">
        <v>71</v>
      </c>
      <c r="F80" s="48" cm="1">
        <f t="array" ref="F80">SUMPRODUCT(('3. NH dat CI theo HDDG'!$F$8:$AD$8=F$9)*'3. NH dat CI theo HDDG'!$F80:$AD80*'3. NH dat CI theo HDDG'!$F$9:$AD$9)/SUMIF('3. NH dat CI theo HDDG'!$F$8:$AD$8,F$9,'3. NH dat CI theo HDDG'!$F$9:$AD$9)</f>
        <v>50</v>
      </c>
      <c r="G80" s="48" cm="1">
        <f t="array" ref="G80">SUMPRODUCT(('3. NH dat CI theo HDDG'!$F$8:$AD$8=G$9)*'3. NH dat CI theo HDDG'!$F80:$AD80*'3. NH dat CI theo HDDG'!$F$9:$AD$9)/SUMIF('3. NH dat CI theo HDDG'!$F$8:$AD$8,G$9,'3. NH dat CI theo HDDG'!$F$9:$AD$9)</f>
        <v>25</v>
      </c>
      <c r="H80" s="48" cm="1">
        <f t="array" ref="H80">SUMPRODUCT(('3. NH dat CI theo HDDG'!$F$8:$AD$8=H$9)*'3. NH dat CI theo HDDG'!$F80:$AD80*'3. NH dat CI theo HDDG'!$F$9:$AD$9)/SUMIF('3. NH dat CI theo HDDG'!$F$8:$AD$8,H$9,'3. NH dat CI theo HDDG'!$F$9:$AD$9)</f>
        <v>100</v>
      </c>
      <c r="I80" s="48" cm="1">
        <f t="array" ref="I80">SUMPRODUCT(('3. NH dat CI theo HDDG'!$F$8:$AD$8=I$9)*'3. NH dat CI theo HDDG'!$F80:$AD80*'3. NH dat CI theo HDDG'!$F$9:$AD$9)/SUMIF('3. NH dat CI theo HDDG'!$F$8:$AD$8,I$9,'3. NH dat CI theo HDDG'!$F$9:$AD$9)</f>
        <v>53.333999999999996</v>
      </c>
      <c r="J80" s="48" cm="1">
        <f t="array" ref="J80">SUMPRODUCT(('3. NH dat CI theo HDDG'!$F$8:$AD$8=J$9)*'3. NH dat CI theo HDDG'!$F80:$AD80*'3. NH dat CI theo HDDG'!$F$9:$AD$9)/SUMIF('3. NH dat CI theo HDDG'!$F$8:$AD$8,J$9,'3. NH dat CI theo HDDG'!$F$9:$AD$9)</f>
        <v>25</v>
      </c>
      <c r="K80" s="48" cm="1">
        <f t="array" ref="K80">SUMPRODUCT(('3. NH dat CI theo HDDG'!$F$8:$AD$8=K$9)*'3. NH dat CI theo HDDG'!$F80:$AD80*'3. NH dat CI theo HDDG'!$F$9:$AD$9)/SUMIF('3. NH dat CI theo HDDG'!$F$8:$AD$8,K$9,'3. NH dat CI theo HDDG'!$F$9:$AD$9)</f>
        <v>59.998000000000005</v>
      </c>
      <c r="L80" s="48" cm="1">
        <f t="array" ref="L80">SUMPRODUCT(('3. NH dat CI theo HDDG'!$F$8:$AD$8=L$9)*'3. NH dat CI theo HDDG'!$F80:$AD80*'3. NH dat CI theo HDDG'!$F$9:$AD$9)/SUMIF('3. NH dat CI theo HDDG'!$F$8:$AD$8,L$9,'3. NH dat CI theo HDDG'!$F$9:$AD$9)</f>
        <v>62.5</v>
      </c>
      <c r="M80" s="48" cm="1">
        <f t="array" ref="M80">SUMPRODUCT(('3. NH dat CI theo HDDG'!$F$8:$AD$8=M$9)*'3. NH dat CI theo HDDG'!$F80:$AD80*'3. NH dat CI theo HDDG'!$F$9:$AD$9)/SUMIF('3. NH dat CI theo HDDG'!$F$8:$AD$8,M$9,'3. NH dat CI theo HDDG'!$F$9:$AD$9)</f>
        <v>25</v>
      </c>
      <c r="N80" s="48" cm="1">
        <f t="array" ref="N80">SUMPRODUCT(('3. NH dat CI theo HDDG'!$F$8:$AD$8=N$9)*'3. NH dat CI theo HDDG'!$F80:$AD80*'3. NH dat CI theo HDDG'!$F$9:$AD$9)/SUMIF('3. NH dat CI theo HDDG'!$F$8:$AD$8,N$9,'3. NH dat CI theo HDDG'!$F$9:$AD$9)</f>
        <v>100</v>
      </c>
      <c r="O80" s="48" cm="1">
        <f t="array" ref="O80">SUMPRODUCT(('3. NH dat CI theo HDDG'!$F$8:$AD$8=O$9)*'3. NH dat CI theo HDDG'!$F80:$AD80*'3. NH dat CI theo HDDG'!$F$9:$AD$9)/SUMIF('3. NH dat CI theo HDDG'!$F$8:$AD$8,O$9,'3. NH dat CI theo HDDG'!$F$9:$AD$9)</f>
        <v>50</v>
      </c>
      <c r="P80" s="48" cm="1">
        <f t="array" ref="P80">SUMPRODUCT(('3. NH dat CI theo HDDG'!$F$8:$AD$8=P$9)*'3. NH dat CI theo HDDG'!$F80:$AD80*'3. NH dat CI theo HDDG'!$F$9:$AD$9)/SUMIF('3. NH dat CI theo HDDG'!$F$8:$AD$8,P$9,'3. NH dat CI theo HDDG'!$F$9:$AD$9)</f>
        <v>50</v>
      </c>
      <c r="Q80" s="48" cm="1">
        <f t="array" ref="Q80">SUMPRODUCT(('3. NH dat CI theo HDDG'!$F$8:$AD$8=Q$9)*'3. NH dat CI theo HDDG'!$F80:$AD80*'3. NH dat CI theo HDDG'!$F$9:$AD$9)/SUMIF('3. NH dat CI theo HDDG'!$F$8:$AD$8,Q$9,'3. NH dat CI theo HDDG'!$F$9:$AD$9)</f>
        <v>25</v>
      </c>
      <c r="R80" s="48" cm="1">
        <f t="array" ref="R80">SUMPRODUCT(('3. NH dat CI theo HDDG'!$F$8:$AD$8=R$9)*'3. NH dat CI theo HDDG'!$F80:$AD80*'3. NH dat CI theo HDDG'!$F$9:$AD$9)/SUMIF('3. NH dat CI theo HDDG'!$F$8:$AD$8,R$9,'3. NH dat CI theo HDDG'!$F$9:$AD$9)</f>
        <v>75</v>
      </c>
      <c r="S80" s="48" cm="1">
        <f t="array" ref="S80">SUMPRODUCT(('3. NH dat CI theo HDDG'!$F$8:$AD$8=S$9)*'3. NH dat CI theo HDDG'!$F80:$AD80*'3. NH dat CI theo HDDG'!$F$9:$AD$9)/SUMIF('3. NH dat CI theo HDDG'!$F$8:$AD$8,S$9,'3. NH dat CI theo HDDG'!$F$9:$AD$9)</f>
        <v>50</v>
      </c>
      <c r="T80" s="48" cm="1">
        <f t="array" ref="T80">SUMPRODUCT(('3. NH dat CI theo HDDG'!$F$8:$AD$8=T$9)*'3. NH dat CI theo HDDG'!$F80:$AD80*'3. NH dat CI theo HDDG'!$F$9:$AD$9)/SUMIF('3. NH dat CI theo HDDG'!$F$8:$AD$8,T$9,'3. NH dat CI theo HDDG'!$F$9:$AD$9)</f>
        <v>50</v>
      </c>
      <c r="U80" s="48" cm="1">
        <f t="array" ref="U80">SUMPRODUCT(('3. NH dat CI theo HDDG'!$F$8:$AD$8=U$9)*'3. NH dat CI theo HDDG'!$F80:$AD80*'3. NH dat CI theo HDDG'!$F$9:$AD$9)/SUMIF('3. NH dat CI theo HDDG'!$F$8:$AD$8,U$9,'3. NH dat CI theo HDDG'!$F$9:$AD$9)</f>
        <v>50</v>
      </c>
      <c r="V80" s="48" cm="1">
        <f t="array" ref="V80">SUMPRODUCT(('3. NH dat CI theo HDDG'!$F$8:$AD$8=V$9)*'3. NH dat CI theo HDDG'!$F80:$AD80*'3. NH dat CI theo HDDG'!$F$9:$AD$9)/SUMIF('3. NH dat CI theo HDDG'!$F$8:$AD$8,V$9,'3. NH dat CI theo HDDG'!$F$9:$AD$9)</f>
        <v>25</v>
      </c>
      <c r="W80" s="25">
        <f t="shared" si="12"/>
        <v>17</v>
      </c>
      <c r="X80" s="25">
        <f t="shared" si="13"/>
        <v>5</v>
      </c>
      <c r="Y80" s="25">
        <f t="shared" si="14"/>
        <v>7</v>
      </c>
      <c r="Z80" s="25">
        <f t="shared" si="15"/>
        <v>2</v>
      </c>
      <c r="AA80" s="25">
        <f t="shared" si="16"/>
        <v>1</v>
      </c>
      <c r="AB80" s="25">
        <f t="shared" si="17"/>
        <v>2</v>
      </c>
      <c r="AC80" s="49">
        <f t="shared" si="18"/>
        <v>29.411764705882355</v>
      </c>
      <c r="AD80" s="49">
        <f t="shared" si="19"/>
        <v>41.17647058823529</v>
      </c>
      <c r="AE80" s="49">
        <f t="shared" si="20"/>
        <v>11.76470588235294</v>
      </c>
      <c r="AF80" s="49">
        <f t="shared" si="21"/>
        <v>5.8823529411764701</v>
      </c>
      <c r="AG80" s="49">
        <f t="shared" si="22"/>
        <v>11.76470588235294</v>
      </c>
    </row>
    <row r="81" spans="1:33" s="26" customFormat="1" ht="44" customHeight="1" x14ac:dyDescent="0.35">
      <c r="A81" s="66">
        <v>72</v>
      </c>
      <c r="B81" s="66">
        <v>665740</v>
      </c>
      <c r="C81" s="66" t="s">
        <v>82</v>
      </c>
      <c r="D81" s="67" t="d">
        <v>2000-01-23</v>
      </c>
      <c r="E81" s="66" t="s">
        <v>71</v>
      </c>
      <c r="F81" s="48" cm="1">
        <f t="array" ref="F81">SUMPRODUCT(('3. NH dat CI theo HDDG'!$F$8:$AD$8=F$9)*'3. NH dat CI theo HDDG'!$F81:$AD81*'3. NH dat CI theo HDDG'!$F$9:$AD$9)/SUMIF('3. NH dat CI theo HDDG'!$F$8:$AD$8,F$9,'3. NH dat CI theo HDDG'!$F$9:$AD$9)</f>
        <v>25</v>
      </c>
      <c r="G81" s="48" cm="1">
        <f t="array" ref="G81">SUMPRODUCT(('3. NH dat CI theo HDDG'!$F$8:$AD$8=G$9)*'3. NH dat CI theo HDDG'!$F81:$AD81*'3. NH dat CI theo HDDG'!$F$9:$AD$9)/SUMIF('3. NH dat CI theo HDDG'!$F$8:$AD$8,G$9,'3. NH dat CI theo HDDG'!$F$9:$AD$9)</f>
        <v>50</v>
      </c>
      <c r="H81" s="48" cm="1">
        <f t="array" ref="H81">SUMPRODUCT(('3. NH dat CI theo HDDG'!$F$8:$AD$8=H$9)*'3. NH dat CI theo HDDG'!$F81:$AD81*'3. NH dat CI theo HDDG'!$F$9:$AD$9)/SUMIF('3. NH dat CI theo HDDG'!$F$8:$AD$8,H$9,'3. NH dat CI theo HDDG'!$F$9:$AD$9)</f>
        <v>100</v>
      </c>
      <c r="I81" s="48" cm="1">
        <f t="array" ref="I81">SUMPRODUCT(('3. NH dat CI theo HDDG'!$F$8:$AD$8=I$9)*'3. NH dat CI theo HDDG'!$F81:$AD81*'3. NH dat CI theo HDDG'!$F$9:$AD$9)/SUMIF('3. NH dat CI theo HDDG'!$F$8:$AD$8,I$9,'3. NH dat CI theo HDDG'!$F$9:$AD$9)</f>
        <v>66.665999999999997</v>
      </c>
      <c r="J81" s="48" cm="1">
        <f t="array" ref="J81">SUMPRODUCT(('3. NH dat CI theo HDDG'!$F$8:$AD$8=J$9)*'3. NH dat CI theo HDDG'!$F81:$AD81*'3. NH dat CI theo HDDG'!$F$9:$AD$9)/SUMIF('3. NH dat CI theo HDDG'!$F$8:$AD$8,J$9,'3. NH dat CI theo HDDG'!$F$9:$AD$9)</f>
        <v>25</v>
      </c>
      <c r="K81" s="48" cm="1">
        <f t="array" ref="K81">SUMPRODUCT(('3. NH dat CI theo HDDG'!$F$8:$AD$8=K$9)*'3. NH dat CI theo HDDG'!$F81:$AD81*'3. NH dat CI theo HDDG'!$F$9:$AD$9)/SUMIF('3. NH dat CI theo HDDG'!$F$8:$AD$8,K$9,'3. NH dat CI theo HDDG'!$F$9:$AD$9)</f>
        <v>29.998000000000001</v>
      </c>
      <c r="L81" s="48" cm="1">
        <f t="array" ref="L81">SUMPRODUCT(('3. NH dat CI theo HDDG'!$F$8:$AD$8=L$9)*'3. NH dat CI theo HDDG'!$F81:$AD81*'3. NH dat CI theo HDDG'!$F$9:$AD$9)/SUMIF('3. NH dat CI theo HDDG'!$F$8:$AD$8,L$9,'3. NH dat CI theo HDDG'!$F$9:$AD$9)</f>
        <v>43.75</v>
      </c>
      <c r="M81" s="48" cm="1">
        <f t="array" ref="M81">SUMPRODUCT(('3. NH dat CI theo HDDG'!$F$8:$AD$8=M$9)*'3. NH dat CI theo HDDG'!$F81:$AD81*'3. NH dat CI theo HDDG'!$F$9:$AD$9)/SUMIF('3. NH dat CI theo HDDG'!$F$8:$AD$8,M$9,'3. NH dat CI theo HDDG'!$F$9:$AD$9)</f>
        <v>25</v>
      </c>
      <c r="N81" s="48" cm="1">
        <f t="array" ref="N81">SUMPRODUCT(('3. NH dat CI theo HDDG'!$F$8:$AD$8=N$9)*'3. NH dat CI theo HDDG'!$F81:$AD81*'3. NH dat CI theo HDDG'!$F$9:$AD$9)/SUMIF('3. NH dat CI theo HDDG'!$F$8:$AD$8,N$9,'3. NH dat CI theo HDDG'!$F$9:$AD$9)</f>
        <v>50</v>
      </c>
      <c r="O81" s="48" cm="1">
        <f t="array" ref="O81">SUMPRODUCT(('3. NH dat CI theo HDDG'!$F$8:$AD$8=O$9)*'3. NH dat CI theo HDDG'!$F81:$AD81*'3. NH dat CI theo HDDG'!$F$9:$AD$9)/SUMIF('3. NH dat CI theo HDDG'!$F$8:$AD$8,O$9,'3. NH dat CI theo HDDG'!$F$9:$AD$9)</f>
        <v>50</v>
      </c>
      <c r="P81" s="48" cm="1">
        <f t="array" ref="P81">SUMPRODUCT(('3. NH dat CI theo HDDG'!$F$8:$AD$8=P$9)*'3. NH dat CI theo HDDG'!$F81:$AD81*'3. NH dat CI theo HDDG'!$F$9:$AD$9)/SUMIF('3. NH dat CI theo HDDG'!$F$8:$AD$8,P$9,'3. NH dat CI theo HDDG'!$F$9:$AD$9)</f>
        <v>33.333333333333336</v>
      </c>
      <c r="Q81" s="48" cm="1">
        <f t="array" ref="Q81">SUMPRODUCT(('3. NH dat CI theo HDDG'!$F$8:$AD$8=Q$9)*'3. NH dat CI theo HDDG'!$F81:$AD81*'3. NH dat CI theo HDDG'!$F$9:$AD$9)/SUMIF('3. NH dat CI theo HDDG'!$F$8:$AD$8,Q$9,'3. NH dat CI theo HDDG'!$F$9:$AD$9)</f>
        <v>25</v>
      </c>
      <c r="R81" s="48" cm="1">
        <f t="array" ref="R81">SUMPRODUCT(('3. NH dat CI theo HDDG'!$F$8:$AD$8=R$9)*'3. NH dat CI theo HDDG'!$F81:$AD81*'3. NH dat CI theo HDDG'!$F$9:$AD$9)/SUMIF('3. NH dat CI theo HDDG'!$F$8:$AD$8,R$9,'3. NH dat CI theo HDDG'!$F$9:$AD$9)</f>
        <v>25</v>
      </c>
      <c r="S81" s="48" cm="1">
        <f t="array" ref="S81">SUMPRODUCT(('3. NH dat CI theo HDDG'!$F$8:$AD$8=S$9)*'3. NH dat CI theo HDDG'!$F81:$AD81*'3. NH dat CI theo HDDG'!$F$9:$AD$9)/SUMIF('3. NH dat CI theo HDDG'!$F$8:$AD$8,S$9,'3. NH dat CI theo HDDG'!$F$9:$AD$9)</f>
        <v>50</v>
      </c>
      <c r="T81" s="48" cm="1">
        <f t="array" ref="T81">SUMPRODUCT(('3. NH dat CI theo HDDG'!$F$8:$AD$8=T$9)*'3. NH dat CI theo HDDG'!$F81:$AD81*'3. NH dat CI theo HDDG'!$F$9:$AD$9)/SUMIF('3. NH dat CI theo HDDG'!$F$8:$AD$8,T$9,'3. NH dat CI theo HDDG'!$F$9:$AD$9)</f>
        <v>50</v>
      </c>
      <c r="U81" s="48" cm="1">
        <f t="array" ref="U81">SUMPRODUCT(('3. NH dat CI theo HDDG'!$F$8:$AD$8=U$9)*'3. NH dat CI theo HDDG'!$F81:$AD81*'3. NH dat CI theo HDDG'!$F$9:$AD$9)/SUMIF('3. NH dat CI theo HDDG'!$F$8:$AD$8,U$9,'3. NH dat CI theo HDDG'!$F$9:$AD$9)</f>
        <v>50</v>
      </c>
      <c r="V81" s="48" cm="1">
        <f t="array" ref="V81">SUMPRODUCT(('3. NH dat CI theo HDDG'!$F$8:$AD$8=V$9)*'3. NH dat CI theo HDDG'!$F81:$AD81*'3. NH dat CI theo HDDG'!$F$9:$AD$9)/SUMIF('3. NH dat CI theo HDDG'!$F$8:$AD$8,V$9,'3. NH dat CI theo HDDG'!$F$9:$AD$9)</f>
        <v>25</v>
      </c>
      <c r="W81" s="25">
        <f t="shared" si="12"/>
        <v>17</v>
      </c>
      <c r="X81" s="25">
        <f t="shared" si="13"/>
        <v>8</v>
      </c>
      <c r="Y81" s="25">
        <f t="shared" si="14"/>
        <v>7</v>
      </c>
      <c r="Z81" s="25">
        <f t="shared" si="15"/>
        <v>1</v>
      </c>
      <c r="AA81" s="25">
        <f t="shared" si="16"/>
        <v>0</v>
      </c>
      <c r="AB81" s="25">
        <f t="shared" si="17"/>
        <v>1</v>
      </c>
      <c r="AC81" s="49">
        <f t="shared" si="18"/>
        <v>47.058823529411761</v>
      </c>
      <c r="AD81" s="49">
        <f t="shared" si="19"/>
        <v>41.17647058823529</v>
      </c>
      <c r="AE81" s="49">
        <f t="shared" si="20"/>
        <v>5.8823529411764701</v>
      </c>
      <c r="AF81" s="49">
        <f t="shared" si="21"/>
        <v>0</v>
      </c>
      <c r="AG81" s="49">
        <f t="shared" si="22"/>
        <v>5.8823529411764701</v>
      </c>
    </row>
    <row r="82" spans="1:33" s="26" customFormat="1" ht="44" customHeight="1" x14ac:dyDescent="0.35">
      <c r="A82" s="66">
        <v>73</v>
      </c>
      <c r="B82" s="66">
        <v>665741</v>
      </c>
      <c r="C82" s="66" t="s">
        <v>70</v>
      </c>
      <c r="D82" s="67" t="d">
        <v>2000-01-12</v>
      </c>
      <c r="E82" s="66" t="s">
        <v>71</v>
      </c>
      <c r="F82" s="48" cm="1">
        <f t="array" ref="F82">SUMPRODUCT(('3. NH dat CI theo HDDG'!$F$8:$AD$8=F$9)*'3. NH dat CI theo HDDG'!$F82:$AD82*'3. NH dat CI theo HDDG'!$F$9:$AD$9)/SUMIF('3. NH dat CI theo HDDG'!$F$8:$AD$8,F$9,'3. NH dat CI theo HDDG'!$F$9:$AD$9)</f>
        <v>25</v>
      </c>
      <c r="G82" s="48" cm="1">
        <f t="array" ref="G82">SUMPRODUCT(('3. NH dat CI theo HDDG'!$F$8:$AD$8=G$9)*'3. NH dat CI theo HDDG'!$F82:$AD82*'3. NH dat CI theo HDDG'!$F$9:$AD$9)/SUMIF('3. NH dat CI theo HDDG'!$F$8:$AD$8,G$9,'3. NH dat CI theo HDDG'!$F$9:$AD$9)</f>
        <v>25</v>
      </c>
      <c r="H82" s="48" cm="1">
        <f t="array" ref="H82">SUMPRODUCT(('3. NH dat CI theo HDDG'!$F$8:$AD$8=H$9)*'3. NH dat CI theo HDDG'!$F82:$AD82*'3. NH dat CI theo HDDG'!$F$9:$AD$9)/SUMIF('3. NH dat CI theo HDDG'!$F$8:$AD$8,H$9,'3. NH dat CI theo HDDG'!$F$9:$AD$9)</f>
        <v>100</v>
      </c>
      <c r="I82" s="48" cm="1">
        <f t="array" ref="I82">SUMPRODUCT(('3. NH dat CI theo HDDG'!$F$8:$AD$8=I$9)*'3. NH dat CI theo HDDG'!$F82:$AD82*'3. NH dat CI theo HDDG'!$F$9:$AD$9)/SUMIF('3. NH dat CI theo HDDG'!$F$8:$AD$8,I$9,'3. NH dat CI theo HDDG'!$F$9:$AD$9)</f>
        <v>56.666000000000004</v>
      </c>
      <c r="J82" s="48" cm="1">
        <f t="array" ref="J82">SUMPRODUCT(('3. NH dat CI theo HDDG'!$F$8:$AD$8=J$9)*'3. NH dat CI theo HDDG'!$F82:$AD82*'3. NH dat CI theo HDDG'!$F$9:$AD$9)/SUMIF('3. NH dat CI theo HDDG'!$F$8:$AD$8,J$9,'3. NH dat CI theo HDDG'!$F$9:$AD$9)</f>
        <v>46.428571428571431</v>
      </c>
      <c r="K82" s="48" cm="1">
        <f t="array" ref="K82">SUMPRODUCT(('3. NH dat CI theo HDDG'!$F$8:$AD$8=K$9)*'3. NH dat CI theo HDDG'!$F82:$AD82*'3. NH dat CI theo HDDG'!$F$9:$AD$9)/SUMIF('3. NH dat CI theo HDDG'!$F$8:$AD$8,K$9,'3. NH dat CI theo HDDG'!$F$9:$AD$9)</f>
        <v>69.998000000000005</v>
      </c>
      <c r="L82" s="48" cm="1">
        <f t="array" ref="L82">SUMPRODUCT(('3. NH dat CI theo HDDG'!$F$8:$AD$8=L$9)*'3. NH dat CI theo HDDG'!$F82:$AD82*'3. NH dat CI theo HDDG'!$F$9:$AD$9)/SUMIF('3. NH dat CI theo HDDG'!$F$8:$AD$8,L$9,'3. NH dat CI theo HDDG'!$F$9:$AD$9)</f>
        <v>43.75</v>
      </c>
      <c r="M82" s="48" cm="1">
        <f t="array" ref="M82">SUMPRODUCT(('3. NH dat CI theo HDDG'!$F$8:$AD$8=M$9)*'3. NH dat CI theo HDDG'!$F82:$AD82*'3. NH dat CI theo HDDG'!$F$9:$AD$9)/SUMIF('3. NH dat CI theo HDDG'!$F$8:$AD$8,M$9,'3. NH dat CI theo HDDG'!$F$9:$AD$9)</f>
        <v>67.857142857142861</v>
      </c>
      <c r="N82" s="48" cm="1">
        <f t="array" ref="N82">SUMPRODUCT(('3. NH dat CI theo HDDG'!$F$8:$AD$8=N$9)*'3. NH dat CI theo HDDG'!$F82:$AD82*'3. NH dat CI theo HDDG'!$F$9:$AD$9)/SUMIF('3. NH dat CI theo HDDG'!$F$8:$AD$8,N$9,'3. NH dat CI theo HDDG'!$F$9:$AD$9)</f>
        <v>100</v>
      </c>
      <c r="O82" s="48" cm="1">
        <f t="array" ref="O82">SUMPRODUCT(('3. NH dat CI theo HDDG'!$F$8:$AD$8=O$9)*'3. NH dat CI theo HDDG'!$F82:$AD82*'3. NH dat CI theo HDDG'!$F$9:$AD$9)/SUMIF('3. NH dat CI theo HDDG'!$F$8:$AD$8,O$9,'3. NH dat CI theo HDDG'!$F$9:$AD$9)</f>
        <v>50</v>
      </c>
      <c r="P82" s="48" cm="1">
        <f t="array" ref="P82">SUMPRODUCT(('3. NH dat CI theo HDDG'!$F$8:$AD$8=P$9)*'3. NH dat CI theo HDDG'!$F82:$AD82*'3. NH dat CI theo HDDG'!$F$9:$AD$9)/SUMIF('3. NH dat CI theo HDDG'!$F$8:$AD$8,P$9,'3. NH dat CI theo HDDG'!$F$9:$AD$9)</f>
        <v>66.666666666666671</v>
      </c>
      <c r="Q82" s="48" cm="1">
        <f t="array" ref="Q82">SUMPRODUCT(('3. NH dat CI theo HDDG'!$F$8:$AD$8=Q$9)*'3. NH dat CI theo HDDG'!$F82:$AD82*'3. NH dat CI theo HDDG'!$F$9:$AD$9)/SUMIF('3. NH dat CI theo HDDG'!$F$8:$AD$8,Q$9,'3. NH dat CI theo HDDG'!$F$9:$AD$9)</f>
        <v>25</v>
      </c>
      <c r="R82" s="48" cm="1">
        <f t="array" ref="R82">SUMPRODUCT(('3. NH dat CI theo HDDG'!$F$8:$AD$8=R$9)*'3. NH dat CI theo HDDG'!$F82:$AD82*'3. NH dat CI theo HDDG'!$F$9:$AD$9)/SUMIF('3. NH dat CI theo HDDG'!$F$8:$AD$8,R$9,'3. NH dat CI theo HDDG'!$F$9:$AD$9)</f>
        <v>100</v>
      </c>
      <c r="S82" s="48" cm="1">
        <f t="array" ref="S82">SUMPRODUCT(('3. NH dat CI theo HDDG'!$F$8:$AD$8=S$9)*'3. NH dat CI theo HDDG'!$F82:$AD82*'3. NH dat CI theo HDDG'!$F$9:$AD$9)/SUMIF('3. NH dat CI theo HDDG'!$F$8:$AD$8,S$9,'3. NH dat CI theo HDDG'!$F$9:$AD$9)</f>
        <v>50</v>
      </c>
      <c r="T82" s="48" cm="1">
        <f t="array" ref="T82">SUMPRODUCT(('3. NH dat CI theo HDDG'!$F$8:$AD$8=T$9)*'3. NH dat CI theo HDDG'!$F82:$AD82*'3. NH dat CI theo HDDG'!$F$9:$AD$9)/SUMIF('3. NH dat CI theo HDDG'!$F$8:$AD$8,T$9,'3. NH dat CI theo HDDG'!$F$9:$AD$9)</f>
        <v>50</v>
      </c>
      <c r="U82" s="48" cm="1">
        <f t="array" ref="U82">SUMPRODUCT(('3. NH dat CI theo HDDG'!$F$8:$AD$8=U$9)*'3. NH dat CI theo HDDG'!$F82:$AD82*'3. NH dat CI theo HDDG'!$F$9:$AD$9)/SUMIF('3. NH dat CI theo HDDG'!$F$8:$AD$8,U$9,'3. NH dat CI theo HDDG'!$F$9:$AD$9)</f>
        <v>50</v>
      </c>
      <c r="V82" s="48" cm="1">
        <f t="array" ref="V82">SUMPRODUCT(('3. NH dat CI theo HDDG'!$F$8:$AD$8=V$9)*'3. NH dat CI theo HDDG'!$F82:$AD82*'3. NH dat CI theo HDDG'!$F$9:$AD$9)/SUMIF('3. NH dat CI theo HDDG'!$F$8:$AD$8,V$9,'3. NH dat CI theo HDDG'!$F$9:$AD$9)</f>
        <v>25</v>
      </c>
      <c r="W82" s="25">
        <f t="shared" si="12"/>
        <v>17</v>
      </c>
      <c r="X82" s="25">
        <f t="shared" si="13"/>
        <v>4</v>
      </c>
      <c r="Y82" s="25">
        <f t="shared" si="14"/>
        <v>6</v>
      </c>
      <c r="Z82" s="25">
        <f t="shared" si="15"/>
        <v>4</v>
      </c>
      <c r="AA82" s="25">
        <f t="shared" si="16"/>
        <v>0</v>
      </c>
      <c r="AB82" s="25">
        <f t="shared" si="17"/>
        <v>3</v>
      </c>
      <c r="AC82" s="49">
        <f t="shared" si="18"/>
        <v>23.52941176470588</v>
      </c>
      <c r="AD82" s="49">
        <f t="shared" si="19"/>
        <v>35.294117647058826</v>
      </c>
      <c r="AE82" s="49">
        <f t="shared" si="20"/>
        <v>23.52941176470588</v>
      </c>
      <c r="AF82" s="49">
        <f t="shared" si="21"/>
        <v>0</v>
      </c>
      <c r="AG82" s="49">
        <f t="shared" si="22"/>
        <v>17.647058823529413</v>
      </c>
    </row>
    <row r="83" spans="1:33" s="26" customFormat="1" ht="44" customHeight="1" x14ac:dyDescent="0.35">
      <c r="A83" s="66">
        <v>74</v>
      </c>
      <c r="B83" s="66">
        <v>665742</v>
      </c>
      <c r="C83" s="66" t="s">
        <v>72</v>
      </c>
      <c r="D83" s="67" t="d">
        <v>2000-01-13</v>
      </c>
      <c r="E83" s="66" t="s">
        <v>71</v>
      </c>
      <c r="F83" s="48" cm="1">
        <f t="array" ref="F83">SUMPRODUCT(('3. NH dat CI theo HDDG'!$F$8:$AD$8=F$9)*'3. NH dat CI theo HDDG'!$F83:$AD83*'3. NH dat CI theo HDDG'!$F$9:$AD$9)/SUMIF('3. NH dat CI theo HDDG'!$F$8:$AD$8,F$9,'3. NH dat CI theo HDDG'!$F$9:$AD$9)</f>
        <v>25</v>
      </c>
      <c r="G83" s="48" cm="1">
        <f t="array" ref="G83">SUMPRODUCT(('3. NH dat CI theo HDDG'!$F$8:$AD$8=G$9)*'3. NH dat CI theo HDDG'!$F83:$AD83*'3. NH dat CI theo HDDG'!$F$9:$AD$9)/SUMIF('3. NH dat CI theo HDDG'!$F$8:$AD$8,G$9,'3. NH dat CI theo HDDG'!$F$9:$AD$9)</f>
        <v>75</v>
      </c>
      <c r="H83" s="48" cm="1">
        <f t="array" ref="H83">SUMPRODUCT(('3. NH dat CI theo HDDG'!$F$8:$AD$8=H$9)*'3. NH dat CI theo HDDG'!$F83:$AD83*'3. NH dat CI theo HDDG'!$F$9:$AD$9)/SUMIF('3. NH dat CI theo HDDG'!$F$8:$AD$8,H$9,'3. NH dat CI theo HDDG'!$F$9:$AD$9)</f>
        <v>50</v>
      </c>
      <c r="I83" s="48" cm="1">
        <f t="array" ref="I83">SUMPRODUCT(('3. NH dat CI theo HDDG'!$F$8:$AD$8=I$9)*'3. NH dat CI theo HDDG'!$F83:$AD83*'3. NH dat CI theo HDDG'!$F$9:$AD$9)/SUMIF('3. NH dat CI theo HDDG'!$F$8:$AD$8,I$9,'3. NH dat CI theo HDDG'!$F$9:$AD$9)</f>
        <v>53.333999999999996</v>
      </c>
      <c r="J83" s="48" cm="1">
        <f t="array" ref="J83">SUMPRODUCT(('3. NH dat CI theo HDDG'!$F$8:$AD$8=J$9)*'3. NH dat CI theo HDDG'!$F83:$AD83*'3. NH dat CI theo HDDG'!$F$9:$AD$9)/SUMIF('3. NH dat CI theo HDDG'!$F$8:$AD$8,J$9,'3. NH dat CI theo HDDG'!$F$9:$AD$9)</f>
        <v>50</v>
      </c>
      <c r="K83" s="48" cm="1">
        <f t="array" ref="K83">SUMPRODUCT(('3. NH dat CI theo HDDG'!$F$8:$AD$8=K$9)*'3. NH dat CI theo HDDG'!$F83:$AD83*'3. NH dat CI theo HDDG'!$F$9:$AD$9)/SUMIF('3. NH dat CI theo HDDG'!$F$8:$AD$8,K$9,'3. NH dat CI theo HDDG'!$F$9:$AD$9)</f>
        <v>60.001999999999995</v>
      </c>
      <c r="L83" s="48" cm="1">
        <f t="array" ref="L83">SUMPRODUCT(('3. NH dat CI theo HDDG'!$F$8:$AD$8=L$9)*'3. NH dat CI theo HDDG'!$F83:$AD83*'3. NH dat CI theo HDDG'!$F$9:$AD$9)/SUMIF('3. NH dat CI theo HDDG'!$F$8:$AD$8,L$9,'3. NH dat CI theo HDDG'!$F$9:$AD$9)</f>
        <v>37.502499999999998</v>
      </c>
      <c r="M83" s="48" cm="1">
        <f t="array" ref="M83">SUMPRODUCT(('3. NH dat CI theo HDDG'!$F$8:$AD$8=M$9)*'3. NH dat CI theo HDDG'!$F83:$AD83*'3. NH dat CI theo HDDG'!$F$9:$AD$9)/SUMIF('3. NH dat CI theo HDDG'!$F$8:$AD$8,M$9,'3. NH dat CI theo HDDG'!$F$9:$AD$9)</f>
        <v>50</v>
      </c>
      <c r="N83" s="48" cm="1">
        <f t="array" ref="N83">SUMPRODUCT(('3. NH dat CI theo HDDG'!$F$8:$AD$8=N$9)*'3. NH dat CI theo HDDG'!$F83:$AD83*'3. NH dat CI theo HDDG'!$F$9:$AD$9)/SUMIF('3. NH dat CI theo HDDG'!$F$8:$AD$8,N$9,'3. NH dat CI theo HDDG'!$F$9:$AD$9)</f>
        <v>50</v>
      </c>
      <c r="O83" s="48" cm="1">
        <f t="array" ref="O83">SUMPRODUCT(('3. NH dat CI theo HDDG'!$F$8:$AD$8=O$9)*'3. NH dat CI theo HDDG'!$F83:$AD83*'3. NH dat CI theo HDDG'!$F$9:$AD$9)/SUMIF('3. NH dat CI theo HDDG'!$F$8:$AD$8,O$9,'3. NH dat CI theo HDDG'!$F$9:$AD$9)</f>
        <v>50</v>
      </c>
      <c r="P83" s="48" cm="1">
        <f t="array" ref="P83">SUMPRODUCT(('3. NH dat CI theo HDDG'!$F$8:$AD$8=P$9)*'3. NH dat CI theo HDDG'!$F83:$AD83*'3. NH dat CI theo HDDG'!$F$9:$AD$9)/SUMIF('3. NH dat CI theo HDDG'!$F$8:$AD$8,P$9,'3. NH dat CI theo HDDG'!$F$9:$AD$9)</f>
        <v>50</v>
      </c>
      <c r="Q83" s="48" cm="1">
        <f t="array" ref="Q83">SUMPRODUCT(('3. NH dat CI theo HDDG'!$F$8:$AD$8=Q$9)*'3. NH dat CI theo HDDG'!$F83:$AD83*'3. NH dat CI theo HDDG'!$F$9:$AD$9)/SUMIF('3. NH dat CI theo HDDG'!$F$8:$AD$8,Q$9,'3. NH dat CI theo HDDG'!$F$9:$AD$9)</f>
        <v>25</v>
      </c>
      <c r="R83" s="48" cm="1">
        <f t="array" ref="R83">SUMPRODUCT(('3. NH dat CI theo HDDG'!$F$8:$AD$8=R$9)*'3. NH dat CI theo HDDG'!$F83:$AD83*'3. NH dat CI theo HDDG'!$F$9:$AD$9)/SUMIF('3. NH dat CI theo HDDG'!$F$8:$AD$8,R$9,'3. NH dat CI theo HDDG'!$F$9:$AD$9)</f>
        <v>50</v>
      </c>
      <c r="S83" s="48" cm="1">
        <f t="array" ref="S83">SUMPRODUCT(('3. NH dat CI theo HDDG'!$F$8:$AD$8=S$9)*'3. NH dat CI theo HDDG'!$F83:$AD83*'3. NH dat CI theo HDDG'!$F$9:$AD$9)/SUMIF('3. NH dat CI theo HDDG'!$F$8:$AD$8,S$9,'3. NH dat CI theo HDDG'!$F$9:$AD$9)</f>
        <v>50</v>
      </c>
      <c r="T83" s="48" cm="1">
        <f t="array" ref="T83">SUMPRODUCT(('3. NH dat CI theo HDDG'!$F$8:$AD$8=T$9)*'3. NH dat CI theo HDDG'!$F83:$AD83*'3. NH dat CI theo HDDG'!$F$9:$AD$9)/SUMIF('3. NH dat CI theo HDDG'!$F$8:$AD$8,T$9,'3. NH dat CI theo HDDG'!$F$9:$AD$9)</f>
        <v>50</v>
      </c>
      <c r="U83" s="48" cm="1">
        <f t="array" ref="U83">SUMPRODUCT(('3. NH dat CI theo HDDG'!$F$8:$AD$8=U$9)*'3. NH dat CI theo HDDG'!$F83:$AD83*'3. NH dat CI theo HDDG'!$F$9:$AD$9)/SUMIF('3. NH dat CI theo HDDG'!$F$8:$AD$8,U$9,'3. NH dat CI theo HDDG'!$F$9:$AD$9)</f>
        <v>50</v>
      </c>
      <c r="V83" s="48" cm="1">
        <f t="array" ref="V83">SUMPRODUCT(('3. NH dat CI theo HDDG'!$F$8:$AD$8=V$9)*'3. NH dat CI theo HDDG'!$F83:$AD83*'3. NH dat CI theo HDDG'!$F$9:$AD$9)/SUMIF('3. NH dat CI theo HDDG'!$F$8:$AD$8,V$9,'3. NH dat CI theo HDDG'!$F$9:$AD$9)</f>
        <v>25</v>
      </c>
      <c r="W83" s="25">
        <f t="shared" si="12"/>
        <v>17</v>
      </c>
      <c r="X83" s="25">
        <f t="shared" si="13"/>
        <v>4</v>
      </c>
      <c r="Y83" s="25">
        <f t="shared" si="14"/>
        <v>11</v>
      </c>
      <c r="Z83" s="25">
        <f t="shared" si="15"/>
        <v>1</v>
      </c>
      <c r="AA83" s="25">
        <f t="shared" si="16"/>
        <v>1</v>
      </c>
      <c r="AB83" s="25">
        <f t="shared" si="17"/>
        <v>0</v>
      </c>
      <c r="AC83" s="49">
        <f t="shared" si="18"/>
        <v>23.52941176470588</v>
      </c>
      <c r="AD83" s="49">
        <f t="shared" si="19"/>
        <v>64.705882352941174</v>
      </c>
      <c r="AE83" s="49">
        <f t="shared" si="20"/>
        <v>5.8823529411764701</v>
      </c>
      <c r="AF83" s="49">
        <f t="shared" si="21"/>
        <v>5.8823529411764701</v>
      </c>
      <c r="AG83" s="49">
        <f t="shared" si="22"/>
        <v>0</v>
      </c>
    </row>
    <row r="84" spans="1:33" s="26" customFormat="1" ht="44" customHeight="1" x14ac:dyDescent="0.35">
      <c r="A84" s="66">
        <v>75</v>
      </c>
      <c r="B84" s="66">
        <v>665743</v>
      </c>
      <c r="C84" s="66" t="s">
        <v>73</v>
      </c>
      <c r="D84" s="67" t="d">
        <v>2000-01-14</v>
      </c>
      <c r="E84" s="66" t="s">
        <v>71</v>
      </c>
      <c r="F84" s="48" cm="1">
        <f t="array" ref="F84">SUMPRODUCT(('3. NH dat CI theo HDDG'!$F$8:$AD$8=F$9)*'3. NH dat CI theo HDDG'!$F84:$AD84*'3. NH dat CI theo HDDG'!$F$9:$AD$9)/SUMIF('3. NH dat CI theo HDDG'!$F$8:$AD$8,F$9,'3. NH dat CI theo HDDG'!$F$9:$AD$9)</f>
        <v>50</v>
      </c>
      <c r="G84" s="48" cm="1">
        <f t="array" ref="G84">SUMPRODUCT(('3. NH dat CI theo HDDG'!$F$8:$AD$8=G$9)*'3. NH dat CI theo HDDG'!$F84:$AD84*'3. NH dat CI theo HDDG'!$F$9:$AD$9)/SUMIF('3. NH dat CI theo HDDG'!$F$8:$AD$8,G$9,'3. NH dat CI theo HDDG'!$F$9:$AD$9)</f>
        <v>25</v>
      </c>
      <c r="H84" s="48" cm="1">
        <f t="array" ref="H84">SUMPRODUCT(('3. NH dat CI theo HDDG'!$F$8:$AD$8=H$9)*'3. NH dat CI theo HDDG'!$F84:$AD84*'3. NH dat CI theo HDDG'!$F$9:$AD$9)/SUMIF('3. NH dat CI theo HDDG'!$F$8:$AD$8,H$9,'3. NH dat CI theo HDDG'!$F$9:$AD$9)</f>
        <v>50</v>
      </c>
      <c r="I84" s="48" cm="1">
        <f t="array" ref="I84">SUMPRODUCT(('3. NH dat CI theo HDDG'!$F$8:$AD$8=I$9)*'3. NH dat CI theo HDDG'!$F84:$AD84*'3. NH dat CI theo HDDG'!$F$9:$AD$9)/SUMIF('3. NH dat CI theo HDDG'!$F$8:$AD$8,I$9,'3. NH dat CI theo HDDG'!$F$9:$AD$9)</f>
        <v>53.333999999999996</v>
      </c>
      <c r="J84" s="48" cm="1">
        <f t="array" ref="J84">SUMPRODUCT(('3. NH dat CI theo HDDG'!$F$8:$AD$8=J$9)*'3. NH dat CI theo HDDG'!$F84:$AD84*'3. NH dat CI theo HDDG'!$F$9:$AD$9)/SUMIF('3. NH dat CI theo HDDG'!$F$8:$AD$8,J$9,'3. NH dat CI theo HDDG'!$F$9:$AD$9)</f>
        <v>92.857142857142861</v>
      </c>
      <c r="K84" s="48" cm="1">
        <f t="array" ref="K84">SUMPRODUCT(('3. NH dat CI theo HDDG'!$F$8:$AD$8=K$9)*'3. NH dat CI theo HDDG'!$F84:$AD84*'3. NH dat CI theo HDDG'!$F$9:$AD$9)/SUMIF('3. NH dat CI theo HDDG'!$F$8:$AD$8,K$9,'3. NH dat CI theo HDDG'!$F$9:$AD$9)</f>
        <v>80.001999999999995</v>
      </c>
      <c r="L84" s="48" cm="1">
        <f t="array" ref="L84">SUMPRODUCT(('3. NH dat CI theo HDDG'!$F$8:$AD$8=L$9)*'3. NH dat CI theo HDDG'!$F84:$AD84*'3. NH dat CI theo HDDG'!$F$9:$AD$9)/SUMIF('3. NH dat CI theo HDDG'!$F$8:$AD$8,L$9,'3. NH dat CI theo HDDG'!$F$9:$AD$9)</f>
        <v>74.997500000000002</v>
      </c>
      <c r="M84" s="48" cm="1">
        <f t="array" ref="M84">SUMPRODUCT(('3. NH dat CI theo HDDG'!$F$8:$AD$8=M$9)*'3. NH dat CI theo HDDG'!$F84:$AD84*'3. NH dat CI theo HDDG'!$F$9:$AD$9)/SUMIF('3. NH dat CI theo HDDG'!$F$8:$AD$8,M$9,'3. NH dat CI theo HDDG'!$F$9:$AD$9)</f>
        <v>28.571428571428573</v>
      </c>
      <c r="N84" s="48" cm="1">
        <f t="array" ref="N84">SUMPRODUCT(('3. NH dat CI theo HDDG'!$F$8:$AD$8=N$9)*'3. NH dat CI theo HDDG'!$F84:$AD84*'3. NH dat CI theo HDDG'!$F$9:$AD$9)/SUMIF('3. NH dat CI theo HDDG'!$F$8:$AD$8,N$9,'3. NH dat CI theo HDDG'!$F$9:$AD$9)</f>
        <v>100</v>
      </c>
      <c r="O84" s="48" cm="1">
        <f t="array" ref="O84">SUMPRODUCT(('3. NH dat CI theo HDDG'!$F$8:$AD$8=O$9)*'3. NH dat CI theo HDDG'!$F84:$AD84*'3. NH dat CI theo HDDG'!$F$9:$AD$9)/SUMIF('3. NH dat CI theo HDDG'!$F$8:$AD$8,O$9,'3. NH dat CI theo HDDG'!$F$9:$AD$9)</f>
        <v>33.333333333333336</v>
      </c>
      <c r="P84" s="48" cm="1">
        <f t="array" ref="P84">SUMPRODUCT(('3. NH dat CI theo HDDG'!$F$8:$AD$8=P$9)*'3. NH dat CI theo HDDG'!$F84:$AD84*'3. NH dat CI theo HDDG'!$F$9:$AD$9)/SUMIF('3. NH dat CI theo HDDG'!$F$8:$AD$8,P$9,'3. NH dat CI theo HDDG'!$F$9:$AD$9)</f>
        <v>83.333333333333329</v>
      </c>
      <c r="Q84" s="48" cm="1">
        <f t="array" ref="Q84">SUMPRODUCT(('3. NH dat CI theo HDDG'!$F$8:$AD$8=Q$9)*'3. NH dat CI theo HDDG'!$F84:$AD84*'3. NH dat CI theo HDDG'!$F$9:$AD$9)/SUMIF('3. NH dat CI theo HDDG'!$F$8:$AD$8,Q$9,'3. NH dat CI theo HDDG'!$F$9:$AD$9)</f>
        <v>25</v>
      </c>
      <c r="R84" s="48" cm="1">
        <f t="array" ref="R84">SUMPRODUCT(('3. NH dat CI theo HDDG'!$F$8:$AD$8=R$9)*'3. NH dat CI theo HDDG'!$F84:$AD84*'3. NH dat CI theo HDDG'!$F$9:$AD$9)/SUMIF('3. NH dat CI theo HDDG'!$F$8:$AD$8,R$9,'3. NH dat CI theo HDDG'!$F$9:$AD$9)</f>
        <v>50</v>
      </c>
      <c r="S84" s="48" cm="1">
        <f t="array" ref="S84">SUMPRODUCT(('3. NH dat CI theo HDDG'!$F$8:$AD$8=S$9)*'3. NH dat CI theo HDDG'!$F84:$AD84*'3. NH dat CI theo HDDG'!$F$9:$AD$9)/SUMIF('3. NH dat CI theo HDDG'!$F$8:$AD$8,S$9,'3. NH dat CI theo HDDG'!$F$9:$AD$9)</f>
        <v>25</v>
      </c>
      <c r="T84" s="48" cm="1">
        <f t="array" ref="T84">SUMPRODUCT(('3. NH dat CI theo HDDG'!$F$8:$AD$8=T$9)*'3. NH dat CI theo HDDG'!$F84:$AD84*'3. NH dat CI theo HDDG'!$F$9:$AD$9)/SUMIF('3. NH dat CI theo HDDG'!$F$8:$AD$8,T$9,'3. NH dat CI theo HDDG'!$F$9:$AD$9)</f>
        <v>100</v>
      </c>
      <c r="U84" s="48" cm="1">
        <f t="array" ref="U84">SUMPRODUCT(('3. NH dat CI theo HDDG'!$F$8:$AD$8=U$9)*'3. NH dat CI theo HDDG'!$F84:$AD84*'3. NH dat CI theo HDDG'!$F$9:$AD$9)/SUMIF('3. NH dat CI theo HDDG'!$F$8:$AD$8,U$9,'3. NH dat CI theo HDDG'!$F$9:$AD$9)</f>
        <v>100</v>
      </c>
      <c r="V84" s="48" cm="1">
        <f t="array" ref="V84">SUMPRODUCT(('3. NH dat CI theo HDDG'!$F$8:$AD$8=V$9)*'3. NH dat CI theo HDDG'!$F84:$AD84*'3. NH dat CI theo HDDG'!$F$9:$AD$9)/SUMIF('3. NH dat CI theo HDDG'!$F$8:$AD$8,V$9,'3. NH dat CI theo HDDG'!$F$9:$AD$9)</f>
        <v>25</v>
      </c>
      <c r="W84" s="25">
        <f t="shared" si="12"/>
        <v>17</v>
      </c>
      <c r="X84" s="25">
        <f t="shared" si="13"/>
        <v>6</v>
      </c>
      <c r="Y84" s="25">
        <f t="shared" si="14"/>
        <v>4</v>
      </c>
      <c r="Z84" s="25">
        <f t="shared" si="15"/>
        <v>0</v>
      </c>
      <c r="AA84" s="25">
        <f t="shared" si="16"/>
        <v>3</v>
      </c>
      <c r="AB84" s="25">
        <f t="shared" si="17"/>
        <v>4</v>
      </c>
      <c r="AC84" s="49">
        <f t="shared" si="18"/>
        <v>35.294117647058826</v>
      </c>
      <c r="AD84" s="49">
        <f t="shared" si="19"/>
        <v>23.52941176470588</v>
      </c>
      <c r="AE84" s="49">
        <f t="shared" si="20"/>
        <v>0</v>
      </c>
      <c r="AF84" s="49">
        <f t="shared" si="21"/>
        <v>17.647058823529413</v>
      </c>
      <c r="AG84" s="49">
        <f t="shared" si="22"/>
        <v>23.52941176470588</v>
      </c>
    </row>
    <row r="85" spans="1:33" s="26" customFormat="1" ht="44" customHeight="1" x14ac:dyDescent="0.35">
      <c r="A85" s="66">
        <v>76</v>
      </c>
      <c r="B85" s="66">
        <v>665744</v>
      </c>
      <c r="C85" s="66" t="s">
        <v>74</v>
      </c>
      <c r="D85" s="67" t="d">
        <v>2000-01-15</v>
      </c>
      <c r="E85" s="66" t="s">
        <v>71</v>
      </c>
      <c r="F85" s="48" cm="1">
        <f t="array" ref="F85">SUMPRODUCT(('3. NH dat CI theo HDDG'!$F$8:$AD$8=F$9)*'3. NH dat CI theo HDDG'!$F85:$AD85*'3. NH dat CI theo HDDG'!$F$9:$AD$9)/SUMIF('3. NH dat CI theo HDDG'!$F$8:$AD$8,F$9,'3. NH dat CI theo HDDG'!$F$9:$AD$9)</f>
        <v>50</v>
      </c>
      <c r="G85" s="48" cm="1">
        <f t="array" ref="G85">SUMPRODUCT(('3. NH dat CI theo HDDG'!$F$8:$AD$8=G$9)*'3. NH dat CI theo HDDG'!$F85:$AD85*'3. NH dat CI theo HDDG'!$F$9:$AD$9)/SUMIF('3. NH dat CI theo HDDG'!$F$8:$AD$8,G$9,'3. NH dat CI theo HDDG'!$F$9:$AD$9)</f>
        <v>50</v>
      </c>
      <c r="H85" s="48" cm="1">
        <f t="array" ref="H85">SUMPRODUCT(('3. NH dat CI theo HDDG'!$F$8:$AD$8=H$9)*'3. NH dat CI theo HDDG'!$F85:$AD85*'3. NH dat CI theo HDDG'!$F$9:$AD$9)/SUMIF('3. NH dat CI theo HDDG'!$F$8:$AD$8,H$9,'3. NH dat CI theo HDDG'!$F$9:$AD$9)</f>
        <v>100</v>
      </c>
      <c r="I85" s="48" cm="1">
        <f t="array" ref="I85">SUMPRODUCT(('3. NH dat CI theo HDDG'!$F$8:$AD$8=I$9)*'3. NH dat CI theo HDDG'!$F85:$AD85*'3. NH dat CI theo HDDG'!$F$9:$AD$9)/SUMIF('3. NH dat CI theo HDDG'!$F$8:$AD$8,I$9,'3. NH dat CI theo HDDG'!$F$9:$AD$9)</f>
        <v>86.665999999999997</v>
      </c>
      <c r="J85" s="48" cm="1">
        <f t="array" ref="J85">SUMPRODUCT(('3. NH dat CI theo HDDG'!$F$8:$AD$8=J$9)*'3. NH dat CI theo HDDG'!$F85:$AD85*'3. NH dat CI theo HDDG'!$F$9:$AD$9)/SUMIF('3. NH dat CI theo HDDG'!$F$8:$AD$8,J$9,'3. NH dat CI theo HDDG'!$F$9:$AD$9)</f>
        <v>78.571428571428569</v>
      </c>
      <c r="K85" s="48" cm="1">
        <f t="array" ref="K85">SUMPRODUCT(('3. NH dat CI theo HDDG'!$F$8:$AD$8=K$9)*'3. NH dat CI theo HDDG'!$F85:$AD85*'3. NH dat CI theo HDDG'!$F$9:$AD$9)/SUMIF('3. NH dat CI theo HDDG'!$F$8:$AD$8,K$9,'3. NH dat CI theo HDDG'!$F$9:$AD$9)</f>
        <v>49.998000000000005</v>
      </c>
      <c r="L85" s="48" cm="1">
        <f t="array" ref="L85">SUMPRODUCT(('3. NH dat CI theo HDDG'!$F$8:$AD$8=L$9)*'3. NH dat CI theo HDDG'!$F85:$AD85*'3. NH dat CI theo HDDG'!$F$9:$AD$9)/SUMIF('3. NH dat CI theo HDDG'!$F$8:$AD$8,L$9,'3. NH dat CI theo HDDG'!$F$9:$AD$9)</f>
        <v>62.502499999999998</v>
      </c>
      <c r="M85" s="48" cm="1">
        <f t="array" ref="M85">SUMPRODUCT(('3. NH dat CI theo HDDG'!$F$8:$AD$8=M$9)*'3. NH dat CI theo HDDG'!$F85:$AD85*'3. NH dat CI theo HDDG'!$F$9:$AD$9)/SUMIF('3. NH dat CI theo HDDG'!$F$8:$AD$8,M$9,'3. NH dat CI theo HDDG'!$F$9:$AD$9)</f>
        <v>78.571428571428569</v>
      </c>
      <c r="N85" s="48" cm="1">
        <f t="array" ref="N85">SUMPRODUCT(('3. NH dat CI theo HDDG'!$F$8:$AD$8=N$9)*'3. NH dat CI theo HDDG'!$F85:$AD85*'3. NH dat CI theo HDDG'!$F$9:$AD$9)/SUMIF('3. NH dat CI theo HDDG'!$F$8:$AD$8,N$9,'3. NH dat CI theo HDDG'!$F$9:$AD$9)</f>
        <v>50</v>
      </c>
      <c r="O85" s="48" cm="1">
        <f t="array" ref="O85">SUMPRODUCT(('3. NH dat CI theo HDDG'!$F$8:$AD$8=O$9)*'3. NH dat CI theo HDDG'!$F85:$AD85*'3. NH dat CI theo HDDG'!$F$9:$AD$9)/SUMIF('3. NH dat CI theo HDDG'!$F$8:$AD$8,O$9,'3. NH dat CI theo HDDG'!$F$9:$AD$9)</f>
        <v>33.333333333333336</v>
      </c>
      <c r="P85" s="48" cm="1">
        <f t="array" ref="P85">SUMPRODUCT(('3. NH dat CI theo HDDG'!$F$8:$AD$8=P$9)*'3. NH dat CI theo HDDG'!$F85:$AD85*'3. NH dat CI theo HDDG'!$F$9:$AD$9)/SUMIF('3. NH dat CI theo HDDG'!$F$8:$AD$8,P$9,'3. NH dat CI theo HDDG'!$F$9:$AD$9)</f>
        <v>83.333333333333329</v>
      </c>
      <c r="Q85" s="48" cm="1">
        <f t="array" ref="Q85">SUMPRODUCT(('3. NH dat CI theo HDDG'!$F$8:$AD$8=Q$9)*'3. NH dat CI theo HDDG'!$F85:$AD85*'3. NH dat CI theo HDDG'!$F$9:$AD$9)/SUMIF('3. NH dat CI theo HDDG'!$F$8:$AD$8,Q$9,'3. NH dat CI theo HDDG'!$F$9:$AD$9)</f>
        <v>50</v>
      </c>
      <c r="R85" s="48" cm="1">
        <f t="array" ref="R85">SUMPRODUCT(('3. NH dat CI theo HDDG'!$F$8:$AD$8=R$9)*'3. NH dat CI theo HDDG'!$F85:$AD85*'3. NH dat CI theo HDDG'!$F$9:$AD$9)/SUMIF('3. NH dat CI theo HDDG'!$F$8:$AD$8,R$9,'3. NH dat CI theo HDDG'!$F$9:$AD$9)</f>
        <v>100</v>
      </c>
      <c r="S85" s="48" cm="1">
        <f t="array" ref="S85">SUMPRODUCT(('3. NH dat CI theo HDDG'!$F$8:$AD$8=S$9)*'3. NH dat CI theo HDDG'!$F85:$AD85*'3. NH dat CI theo HDDG'!$F$9:$AD$9)/SUMIF('3. NH dat CI theo HDDG'!$F$8:$AD$8,S$9,'3. NH dat CI theo HDDG'!$F$9:$AD$9)</f>
        <v>25</v>
      </c>
      <c r="T85" s="48" cm="1">
        <f t="array" ref="T85">SUMPRODUCT(('3. NH dat CI theo HDDG'!$F$8:$AD$8=T$9)*'3. NH dat CI theo HDDG'!$F85:$AD85*'3. NH dat CI theo HDDG'!$F$9:$AD$9)/SUMIF('3. NH dat CI theo HDDG'!$F$8:$AD$8,T$9,'3. NH dat CI theo HDDG'!$F$9:$AD$9)</f>
        <v>50</v>
      </c>
      <c r="U85" s="48" cm="1">
        <f t="array" ref="U85">SUMPRODUCT(('3. NH dat CI theo HDDG'!$F$8:$AD$8=U$9)*'3. NH dat CI theo HDDG'!$F85:$AD85*'3. NH dat CI theo HDDG'!$F$9:$AD$9)/SUMIF('3. NH dat CI theo HDDG'!$F$8:$AD$8,U$9,'3. NH dat CI theo HDDG'!$F$9:$AD$9)</f>
        <v>75</v>
      </c>
      <c r="V85" s="48" cm="1">
        <f t="array" ref="V85">SUMPRODUCT(('3. NH dat CI theo HDDG'!$F$8:$AD$8=V$9)*'3. NH dat CI theo HDDG'!$F85:$AD85*'3. NH dat CI theo HDDG'!$F$9:$AD$9)/SUMIF('3. NH dat CI theo HDDG'!$F$8:$AD$8,V$9,'3. NH dat CI theo HDDG'!$F$9:$AD$9)</f>
        <v>50</v>
      </c>
      <c r="W85" s="25">
        <f t="shared" si="12"/>
        <v>17</v>
      </c>
      <c r="X85" s="25">
        <f t="shared" si="13"/>
        <v>2</v>
      </c>
      <c r="Y85" s="25">
        <f t="shared" si="14"/>
        <v>7</v>
      </c>
      <c r="Z85" s="25">
        <f t="shared" si="15"/>
        <v>1</v>
      </c>
      <c r="AA85" s="25">
        <f t="shared" si="16"/>
        <v>4</v>
      </c>
      <c r="AB85" s="25">
        <f t="shared" si="17"/>
        <v>3</v>
      </c>
      <c r="AC85" s="49">
        <f t="shared" si="18"/>
        <v>11.76470588235294</v>
      </c>
      <c r="AD85" s="49">
        <f t="shared" si="19"/>
        <v>41.17647058823529</v>
      </c>
      <c r="AE85" s="49">
        <f t="shared" si="20"/>
        <v>5.8823529411764701</v>
      </c>
      <c r="AF85" s="49">
        <f t="shared" si="21"/>
        <v>23.52941176470588</v>
      </c>
      <c r="AG85" s="49">
        <f t="shared" si="22"/>
        <v>17.647058823529413</v>
      </c>
    </row>
    <row r="86" spans="1:33" s="26" customFormat="1" ht="44" customHeight="1" x14ac:dyDescent="0.35">
      <c r="A86" s="66">
        <v>77</v>
      </c>
      <c r="B86" s="66">
        <v>665745</v>
      </c>
      <c r="C86" s="66" t="s">
        <v>75</v>
      </c>
      <c r="D86" s="67" t="d">
        <v>2000-01-16</v>
      </c>
      <c r="E86" s="66" t="s">
        <v>71</v>
      </c>
      <c r="F86" s="48" cm="1">
        <f t="array" ref="F86">SUMPRODUCT(('3. NH dat CI theo HDDG'!$F$8:$AD$8=F$9)*'3. NH dat CI theo HDDG'!$F86:$AD86*'3. NH dat CI theo HDDG'!$F$9:$AD$9)/SUMIF('3. NH dat CI theo HDDG'!$F$8:$AD$8,F$9,'3. NH dat CI theo HDDG'!$F$9:$AD$9)</f>
        <v>100</v>
      </c>
      <c r="G86" s="48" cm="1">
        <f t="array" ref="G86">SUMPRODUCT(('3. NH dat CI theo HDDG'!$F$8:$AD$8=G$9)*'3. NH dat CI theo HDDG'!$F86:$AD86*'3. NH dat CI theo HDDG'!$F$9:$AD$9)/SUMIF('3. NH dat CI theo HDDG'!$F$8:$AD$8,G$9,'3. NH dat CI theo HDDG'!$F$9:$AD$9)</f>
        <v>50</v>
      </c>
      <c r="H86" s="48" cm="1">
        <f t="array" ref="H86">SUMPRODUCT(('3. NH dat CI theo HDDG'!$F$8:$AD$8=H$9)*'3. NH dat CI theo HDDG'!$F86:$AD86*'3. NH dat CI theo HDDG'!$F$9:$AD$9)/SUMIF('3. NH dat CI theo HDDG'!$F$8:$AD$8,H$9,'3. NH dat CI theo HDDG'!$F$9:$AD$9)</f>
        <v>50</v>
      </c>
      <c r="I86" s="48" cm="1">
        <f t="array" ref="I86">SUMPRODUCT(('3. NH dat CI theo HDDG'!$F$8:$AD$8=I$9)*'3. NH dat CI theo HDDG'!$F86:$AD86*'3. NH dat CI theo HDDG'!$F$9:$AD$9)/SUMIF('3. NH dat CI theo HDDG'!$F$8:$AD$8,I$9,'3. NH dat CI theo HDDG'!$F$9:$AD$9)</f>
        <v>76.665999999999997</v>
      </c>
      <c r="J86" s="48" cm="1">
        <f t="array" ref="J86">SUMPRODUCT(('3. NH dat CI theo HDDG'!$F$8:$AD$8=J$9)*'3. NH dat CI theo HDDG'!$F86:$AD86*'3. NH dat CI theo HDDG'!$F$9:$AD$9)/SUMIF('3. NH dat CI theo HDDG'!$F$8:$AD$8,J$9,'3. NH dat CI theo HDDG'!$F$9:$AD$9)</f>
        <v>96.428571428571431</v>
      </c>
      <c r="K86" s="48" cm="1">
        <f t="array" ref="K86">SUMPRODUCT(('3. NH dat CI theo HDDG'!$F$8:$AD$8=K$9)*'3. NH dat CI theo HDDG'!$F86:$AD86*'3. NH dat CI theo HDDG'!$F$9:$AD$9)/SUMIF('3. NH dat CI theo HDDG'!$F$8:$AD$8,K$9,'3. NH dat CI theo HDDG'!$F$9:$AD$9)</f>
        <v>89.998000000000005</v>
      </c>
      <c r="L86" s="48" cm="1">
        <f t="array" ref="L86">SUMPRODUCT(('3. NH dat CI theo HDDG'!$F$8:$AD$8=L$9)*'3. NH dat CI theo HDDG'!$F86:$AD86*'3. NH dat CI theo HDDG'!$F$9:$AD$9)/SUMIF('3. NH dat CI theo HDDG'!$F$8:$AD$8,L$9,'3. NH dat CI theo HDDG'!$F$9:$AD$9)</f>
        <v>75.002499999999998</v>
      </c>
      <c r="M86" s="48" cm="1">
        <f t="array" ref="M86">SUMPRODUCT(('3. NH dat CI theo HDDG'!$F$8:$AD$8=M$9)*'3. NH dat CI theo HDDG'!$F86:$AD86*'3. NH dat CI theo HDDG'!$F$9:$AD$9)/SUMIF('3. NH dat CI theo HDDG'!$F$8:$AD$8,M$9,'3. NH dat CI theo HDDG'!$F$9:$AD$9)</f>
        <v>53.571428571428569</v>
      </c>
      <c r="N86" s="48" cm="1">
        <f t="array" ref="N86">SUMPRODUCT(('3. NH dat CI theo HDDG'!$F$8:$AD$8=N$9)*'3. NH dat CI theo HDDG'!$F86:$AD86*'3. NH dat CI theo HDDG'!$F$9:$AD$9)/SUMIF('3. NH dat CI theo HDDG'!$F$8:$AD$8,N$9,'3. NH dat CI theo HDDG'!$F$9:$AD$9)</f>
        <v>100</v>
      </c>
      <c r="O86" s="48" cm="1">
        <f t="array" ref="O86">SUMPRODUCT(('3. NH dat CI theo HDDG'!$F$8:$AD$8=O$9)*'3. NH dat CI theo HDDG'!$F86:$AD86*'3. NH dat CI theo HDDG'!$F$9:$AD$9)/SUMIF('3. NH dat CI theo HDDG'!$F$8:$AD$8,O$9,'3. NH dat CI theo HDDG'!$F$9:$AD$9)</f>
        <v>50</v>
      </c>
      <c r="P86" s="48" cm="1">
        <f t="array" ref="P86">SUMPRODUCT(('3. NH dat CI theo HDDG'!$F$8:$AD$8=P$9)*'3. NH dat CI theo HDDG'!$F86:$AD86*'3. NH dat CI theo HDDG'!$F$9:$AD$9)/SUMIF('3. NH dat CI theo HDDG'!$F$8:$AD$8,P$9,'3. NH dat CI theo HDDG'!$F$9:$AD$9)</f>
        <v>83.333333333333329</v>
      </c>
      <c r="Q86" s="48" cm="1">
        <f t="array" ref="Q86">SUMPRODUCT(('3. NH dat CI theo HDDG'!$F$8:$AD$8=Q$9)*'3. NH dat CI theo HDDG'!$F86:$AD86*'3. NH dat CI theo HDDG'!$F$9:$AD$9)/SUMIF('3. NH dat CI theo HDDG'!$F$8:$AD$8,Q$9,'3. NH dat CI theo HDDG'!$F$9:$AD$9)</f>
        <v>50</v>
      </c>
      <c r="R86" s="48" cm="1">
        <f t="array" ref="R86">SUMPRODUCT(('3. NH dat CI theo HDDG'!$F$8:$AD$8=R$9)*'3. NH dat CI theo HDDG'!$F86:$AD86*'3. NH dat CI theo HDDG'!$F$9:$AD$9)/SUMIF('3. NH dat CI theo HDDG'!$F$8:$AD$8,R$9,'3. NH dat CI theo HDDG'!$F$9:$AD$9)</f>
        <v>50</v>
      </c>
      <c r="S86" s="48" cm="1">
        <f t="array" ref="S86">SUMPRODUCT(('3. NH dat CI theo HDDG'!$F$8:$AD$8=S$9)*'3. NH dat CI theo HDDG'!$F86:$AD86*'3. NH dat CI theo HDDG'!$F$9:$AD$9)/SUMIF('3. NH dat CI theo HDDG'!$F$8:$AD$8,S$9,'3. NH dat CI theo HDDG'!$F$9:$AD$9)</f>
        <v>25</v>
      </c>
      <c r="T86" s="48" cm="1">
        <f t="array" ref="T86">SUMPRODUCT(('3. NH dat CI theo HDDG'!$F$8:$AD$8=T$9)*'3. NH dat CI theo HDDG'!$F86:$AD86*'3. NH dat CI theo HDDG'!$F$9:$AD$9)/SUMIF('3. NH dat CI theo HDDG'!$F$8:$AD$8,T$9,'3. NH dat CI theo HDDG'!$F$9:$AD$9)</f>
        <v>50</v>
      </c>
      <c r="U86" s="48" cm="1">
        <f t="array" ref="U86">SUMPRODUCT(('3. NH dat CI theo HDDG'!$F$8:$AD$8=U$9)*'3. NH dat CI theo HDDG'!$F86:$AD86*'3. NH dat CI theo HDDG'!$F$9:$AD$9)/SUMIF('3. NH dat CI theo HDDG'!$F$8:$AD$8,U$9,'3. NH dat CI theo HDDG'!$F$9:$AD$9)</f>
        <v>100</v>
      </c>
      <c r="V86" s="48" cm="1">
        <f t="array" ref="V86">SUMPRODUCT(('3. NH dat CI theo HDDG'!$F$8:$AD$8=V$9)*'3. NH dat CI theo HDDG'!$F86:$AD86*'3. NH dat CI theo HDDG'!$F$9:$AD$9)/SUMIF('3. NH dat CI theo HDDG'!$F$8:$AD$8,V$9,'3. NH dat CI theo HDDG'!$F$9:$AD$9)</f>
        <v>50</v>
      </c>
      <c r="W86" s="25">
        <f t="shared" si="12"/>
        <v>17</v>
      </c>
      <c r="X86" s="25">
        <f t="shared" si="13"/>
        <v>1</v>
      </c>
      <c r="Y86" s="25">
        <f t="shared" si="14"/>
        <v>8</v>
      </c>
      <c r="Z86" s="25">
        <f t="shared" si="15"/>
        <v>0</v>
      </c>
      <c r="AA86" s="25">
        <f t="shared" si="16"/>
        <v>3</v>
      </c>
      <c r="AB86" s="25">
        <f t="shared" si="17"/>
        <v>5</v>
      </c>
      <c r="AC86" s="49">
        <f t="shared" si="18"/>
        <v>5.8823529411764701</v>
      </c>
      <c r="AD86" s="49">
        <f t="shared" si="19"/>
        <v>47.058823529411761</v>
      </c>
      <c r="AE86" s="49">
        <f t="shared" si="20"/>
        <v>0</v>
      </c>
      <c r="AF86" s="49">
        <f t="shared" si="21"/>
        <v>17.647058823529413</v>
      </c>
      <c r="AG86" s="49">
        <f t="shared" si="22"/>
        <v>29.411764705882355</v>
      </c>
    </row>
    <row r="87" spans="1:33" s="26" customFormat="1" ht="44" customHeight="1" x14ac:dyDescent="0.35">
      <c r="A87" s="66">
        <v>78</v>
      </c>
      <c r="B87" s="66">
        <v>665746</v>
      </c>
      <c r="C87" s="66" t="s">
        <v>76</v>
      </c>
      <c r="D87" s="67" t="d">
        <v>2000-01-17</v>
      </c>
      <c r="E87" s="66" t="s">
        <v>71</v>
      </c>
      <c r="F87" s="48" cm="1">
        <f t="array" ref="F87">SUMPRODUCT(('3. NH dat CI theo HDDG'!$F$8:$AD$8=F$9)*'3. NH dat CI theo HDDG'!$F87:$AD87*'3. NH dat CI theo HDDG'!$F$9:$AD$9)/SUMIF('3. NH dat CI theo HDDG'!$F$8:$AD$8,F$9,'3. NH dat CI theo HDDG'!$F$9:$AD$9)</f>
        <v>75</v>
      </c>
      <c r="G87" s="48" cm="1">
        <f t="array" ref="G87">SUMPRODUCT(('3. NH dat CI theo HDDG'!$F$8:$AD$8=G$9)*'3. NH dat CI theo HDDG'!$F87:$AD87*'3. NH dat CI theo HDDG'!$F$9:$AD$9)/SUMIF('3. NH dat CI theo HDDG'!$F$8:$AD$8,G$9,'3. NH dat CI theo HDDG'!$F$9:$AD$9)</f>
        <v>50</v>
      </c>
      <c r="H87" s="48" cm="1">
        <f t="array" ref="H87">SUMPRODUCT(('3. NH dat CI theo HDDG'!$F$8:$AD$8=H$9)*'3. NH dat CI theo HDDG'!$F87:$AD87*'3. NH dat CI theo HDDG'!$F$9:$AD$9)/SUMIF('3. NH dat CI theo HDDG'!$F$8:$AD$8,H$9,'3. NH dat CI theo HDDG'!$F$9:$AD$9)</f>
        <v>100</v>
      </c>
      <c r="I87" s="48" cm="1">
        <f t="array" ref="I87">SUMPRODUCT(('3. NH dat CI theo HDDG'!$F$8:$AD$8=I$9)*'3. NH dat CI theo HDDG'!$F87:$AD87*'3. NH dat CI theo HDDG'!$F$9:$AD$9)/SUMIF('3. NH dat CI theo HDDG'!$F$8:$AD$8,I$9,'3. NH dat CI theo HDDG'!$F$9:$AD$9)</f>
        <v>100</v>
      </c>
      <c r="J87" s="48" cm="1">
        <f t="array" ref="J87">SUMPRODUCT(('3. NH dat CI theo HDDG'!$F$8:$AD$8=J$9)*'3. NH dat CI theo HDDG'!$F87:$AD87*'3. NH dat CI theo HDDG'!$F$9:$AD$9)/SUMIF('3. NH dat CI theo HDDG'!$F$8:$AD$8,J$9,'3. NH dat CI theo HDDG'!$F$9:$AD$9)</f>
        <v>57.142857142857146</v>
      </c>
      <c r="K87" s="48" cm="1">
        <f t="array" ref="K87">SUMPRODUCT(('3. NH dat CI theo HDDG'!$F$8:$AD$8=K$9)*'3. NH dat CI theo HDDG'!$F87:$AD87*'3. NH dat CI theo HDDG'!$F$9:$AD$9)/SUMIF('3. NH dat CI theo HDDG'!$F$8:$AD$8,K$9,'3. NH dat CI theo HDDG'!$F$9:$AD$9)</f>
        <v>80</v>
      </c>
      <c r="L87" s="48" cm="1">
        <f t="array" ref="L87">SUMPRODUCT(('3. NH dat CI theo HDDG'!$F$8:$AD$8=L$9)*'3. NH dat CI theo HDDG'!$F87:$AD87*'3. NH dat CI theo HDDG'!$F$9:$AD$9)/SUMIF('3. NH dat CI theo HDDG'!$F$8:$AD$8,L$9,'3. NH dat CI theo HDDG'!$F$9:$AD$9)</f>
        <v>43.747500000000002</v>
      </c>
      <c r="M87" s="48" cm="1">
        <f t="array" ref="M87">SUMPRODUCT(('3. NH dat CI theo HDDG'!$F$8:$AD$8=M$9)*'3. NH dat CI theo HDDG'!$F87:$AD87*'3. NH dat CI theo HDDG'!$F$9:$AD$9)/SUMIF('3. NH dat CI theo HDDG'!$F$8:$AD$8,M$9,'3. NH dat CI theo HDDG'!$F$9:$AD$9)</f>
        <v>57.142857142857146</v>
      </c>
      <c r="N87" s="48" cm="1">
        <f t="array" ref="N87">SUMPRODUCT(('3. NH dat CI theo HDDG'!$F$8:$AD$8=N$9)*'3. NH dat CI theo HDDG'!$F87:$AD87*'3. NH dat CI theo HDDG'!$F$9:$AD$9)/SUMIF('3. NH dat CI theo HDDG'!$F$8:$AD$8,N$9,'3. NH dat CI theo HDDG'!$F$9:$AD$9)</f>
        <v>100</v>
      </c>
      <c r="O87" s="48" cm="1">
        <f t="array" ref="O87">SUMPRODUCT(('3. NH dat CI theo HDDG'!$F$8:$AD$8=O$9)*'3. NH dat CI theo HDDG'!$F87:$AD87*'3. NH dat CI theo HDDG'!$F$9:$AD$9)/SUMIF('3. NH dat CI theo HDDG'!$F$8:$AD$8,O$9,'3. NH dat CI theo HDDG'!$F$9:$AD$9)</f>
        <v>50</v>
      </c>
      <c r="P87" s="48" cm="1">
        <f t="array" ref="P87">SUMPRODUCT(('3. NH dat CI theo HDDG'!$F$8:$AD$8=P$9)*'3. NH dat CI theo HDDG'!$F87:$AD87*'3. NH dat CI theo HDDG'!$F$9:$AD$9)/SUMIF('3. NH dat CI theo HDDG'!$F$8:$AD$8,P$9,'3. NH dat CI theo HDDG'!$F$9:$AD$9)</f>
        <v>50</v>
      </c>
      <c r="Q87" s="48" cm="1">
        <f t="array" ref="Q87">SUMPRODUCT(('3. NH dat CI theo HDDG'!$F$8:$AD$8=Q$9)*'3. NH dat CI theo HDDG'!$F87:$AD87*'3. NH dat CI theo HDDG'!$F$9:$AD$9)/SUMIF('3. NH dat CI theo HDDG'!$F$8:$AD$8,Q$9,'3. NH dat CI theo HDDG'!$F$9:$AD$9)</f>
        <v>100</v>
      </c>
      <c r="R87" s="48" cm="1">
        <f t="array" ref="R87">SUMPRODUCT(('3. NH dat CI theo HDDG'!$F$8:$AD$8=R$9)*'3. NH dat CI theo HDDG'!$F87:$AD87*'3. NH dat CI theo HDDG'!$F$9:$AD$9)/SUMIF('3. NH dat CI theo HDDG'!$F$8:$AD$8,R$9,'3. NH dat CI theo HDDG'!$F$9:$AD$9)</f>
        <v>50</v>
      </c>
      <c r="S87" s="48" cm="1">
        <f t="array" ref="S87">SUMPRODUCT(('3. NH dat CI theo HDDG'!$F$8:$AD$8=S$9)*'3. NH dat CI theo HDDG'!$F87:$AD87*'3. NH dat CI theo HDDG'!$F$9:$AD$9)/SUMIF('3. NH dat CI theo HDDG'!$F$8:$AD$8,S$9,'3. NH dat CI theo HDDG'!$F$9:$AD$9)</f>
        <v>50</v>
      </c>
      <c r="T87" s="48" cm="1">
        <f t="array" ref="T87">SUMPRODUCT(('3. NH dat CI theo HDDG'!$F$8:$AD$8=T$9)*'3. NH dat CI theo HDDG'!$F87:$AD87*'3. NH dat CI theo HDDG'!$F$9:$AD$9)/SUMIF('3. NH dat CI theo HDDG'!$F$8:$AD$8,T$9,'3. NH dat CI theo HDDG'!$F$9:$AD$9)</f>
        <v>100</v>
      </c>
      <c r="U87" s="48" cm="1">
        <f t="array" ref="U87">SUMPRODUCT(('3. NH dat CI theo HDDG'!$F$8:$AD$8=U$9)*'3. NH dat CI theo HDDG'!$F87:$AD87*'3. NH dat CI theo HDDG'!$F$9:$AD$9)/SUMIF('3. NH dat CI theo HDDG'!$F$8:$AD$8,U$9,'3. NH dat CI theo HDDG'!$F$9:$AD$9)</f>
        <v>50</v>
      </c>
      <c r="V87" s="48" cm="1">
        <f t="array" ref="V87">SUMPRODUCT(('3. NH dat CI theo HDDG'!$F$8:$AD$8=V$9)*'3. NH dat CI theo HDDG'!$F87:$AD87*'3. NH dat CI theo HDDG'!$F$9:$AD$9)/SUMIF('3. NH dat CI theo HDDG'!$F$8:$AD$8,V$9,'3. NH dat CI theo HDDG'!$F$9:$AD$9)</f>
        <v>100</v>
      </c>
      <c r="W87" s="25">
        <f t="shared" si="12"/>
        <v>17</v>
      </c>
      <c r="X87" s="25">
        <f t="shared" si="13"/>
        <v>0</v>
      </c>
      <c r="Y87" s="25">
        <f t="shared" si="14"/>
        <v>7</v>
      </c>
      <c r="Z87" s="25">
        <f t="shared" si="15"/>
        <v>2</v>
      </c>
      <c r="AA87" s="25">
        <f t="shared" si="16"/>
        <v>2</v>
      </c>
      <c r="AB87" s="25">
        <f t="shared" si="17"/>
        <v>6</v>
      </c>
      <c r="AC87" s="49">
        <f t="shared" si="18"/>
        <v>0</v>
      </c>
      <c r="AD87" s="49">
        <f t="shared" si="19"/>
        <v>41.17647058823529</v>
      </c>
      <c r="AE87" s="49">
        <f t="shared" si="20"/>
        <v>11.76470588235294</v>
      </c>
      <c r="AF87" s="49">
        <f t="shared" si="21"/>
        <v>11.76470588235294</v>
      </c>
      <c r="AG87" s="49">
        <f t="shared" si="22"/>
        <v>35.294117647058826</v>
      </c>
    </row>
    <row r="88" spans="1:33" s="26" customFormat="1" ht="44" customHeight="1" x14ac:dyDescent="0.35">
      <c r="A88" s="66">
        <v>79</v>
      </c>
      <c r="B88" s="66">
        <v>665747</v>
      </c>
      <c r="C88" s="66" t="s">
        <v>77</v>
      </c>
      <c r="D88" s="67" t="d">
        <v>2000-01-18</v>
      </c>
      <c r="E88" s="66" t="s">
        <v>71</v>
      </c>
      <c r="F88" s="48" cm="1">
        <f t="array" ref="F88">SUMPRODUCT(('3. NH dat CI theo HDDG'!$F$8:$AD$8=F$9)*'3. NH dat CI theo HDDG'!$F88:$AD88*'3. NH dat CI theo HDDG'!$F$9:$AD$9)/SUMIF('3. NH dat CI theo HDDG'!$F$8:$AD$8,F$9,'3. NH dat CI theo HDDG'!$F$9:$AD$9)</f>
        <v>100</v>
      </c>
      <c r="G88" s="48" cm="1">
        <f t="array" ref="G88">SUMPRODUCT(('3. NH dat CI theo HDDG'!$F$8:$AD$8=G$9)*'3. NH dat CI theo HDDG'!$F88:$AD88*'3. NH dat CI theo HDDG'!$F$9:$AD$9)/SUMIF('3. NH dat CI theo HDDG'!$F$8:$AD$8,G$9,'3. NH dat CI theo HDDG'!$F$9:$AD$9)</f>
        <v>100</v>
      </c>
      <c r="H88" s="48" cm="1">
        <f t="array" ref="H88">SUMPRODUCT(('3. NH dat CI theo HDDG'!$F$8:$AD$8=H$9)*'3. NH dat CI theo HDDG'!$F88:$AD88*'3. NH dat CI theo HDDG'!$F$9:$AD$9)/SUMIF('3. NH dat CI theo HDDG'!$F$8:$AD$8,H$9,'3. NH dat CI theo HDDG'!$F$9:$AD$9)</f>
        <v>50</v>
      </c>
      <c r="I88" s="48" cm="1">
        <f t="array" ref="I88">SUMPRODUCT(('3. NH dat CI theo HDDG'!$F$8:$AD$8=I$9)*'3. NH dat CI theo HDDG'!$F88:$AD88*'3. NH dat CI theo HDDG'!$F$9:$AD$9)/SUMIF('3. NH dat CI theo HDDG'!$F$8:$AD$8,I$9,'3. NH dat CI theo HDDG'!$F$9:$AD$9)</f>
        <v>50</v>
      </c>
      <c r="J88" s="48" cm="1">
        <f t="array" ref="J88">SUMPRODUCT(('3. NH dat CI theo HDDG'!$F$8:$AD$8=J$9)*'3. NH dat CI theo HDDG'!$F88:$AD88*'3. NH dat CI theo HDDG'!$F$9:$AD$9)/SUMIF('3. NH dat CI theo HDDG'!$F$8:$AD$8,J$9,'3. NH dat CI theo HDDG'!$F$9:$AD$9)</f>
        <v>28.571428571428573</v>
      </c>
      <c r="K88" s="48" cm="1">
        <f t="array" ref="K88">SUMPRODUCT(('3. NH dat CI theo HDDG'!$F$8:$AD$8=K$9)*'3. NH dat CI theo HDDG'!$F88:$AD88*'3. NH dat CI theo HDDG'!$F$9:$AD$9)/SUMIF('3. NH dat CI theo HDDG'!$F$8:$AD$8,K$9,'3. NH dat CI theo HDDG'!$F$9:$AD$9)</f>
        <v>40</v>
      </c>
      <c r="L88" s="48" cm="1">
        <f t="array" ref="L88">SUMPRODUCT(('3. NH dat CI theo HDDG'!$F$8:$AD$8=L$9)*'3. NH dat CI theo HDDG'!$F88:$AD88*'3. NH dat CI theo HDDG'!$F$9:$AD$9)/SUMIF('3. NH dat CI theo HDDG'!$F$8:$AD$8,L$9,'3. NH dat CI theo HDDG'!$F$9:$AD$9)</f>
        <v>87.497500000000002</v>
      </c>
      <c r="M88" s="48" cm="1">
        <f t="array" ref="M88">SUMPRODUCT(('3. NH dat CI theo HDDG'!$F$8:$AD$8=M$9)*'3. NH dat CI theo HDDG'!$F88:$AD88*'3. NH dat CI theo HDDG'!$F$9:$AD$9)/SUMIF('3. NH dat CI theo HDDG'!$F$8:$AD$8,M$9,'3. NH dat CI theo HDDG'!$F$9:$AD$9)</f>
        <v>92.857142857142861</v>
      </c>
      <c r="N88" s="48" cm="1">
        <f t="array" ref="N88">SUMPRODUCT(('3. NH dat CI theo HDDG'!$F$8:$AD$8=N$9)*'3. NH dat CI theo HDDG'!$F88:$AD88*'3. NH dat CI theo HDDG'!$F$9:$AD$9)/SUMIF('3. NH dat CI theo HDDG'!$F$8:$AD$8,N$9,'3. NH dat CI theo HDDG'!$F$9:$AD$9)</f>
        <v>100</v>
      </c>
      <c r="O88" s="48" cm="1">
        <f t="array" ref="O88">SUMPRODUCT(('3. NH dat CI theo HDDG'!$F$8:$AD$8=O$9)*'3. NH dat CI theo HDDG'!$F88:$AD88*'3. NH dat CI theo HDDG'!$F$9:$AD$9)/SUMIF('3. NH dat CI theo HDDG'!$F$8:$AD$8,O$9,'3. NH dat CI theo HDDG'!$F$9:$AD$9)</f>
        <v>66.666666666666671</v>
      </c>
      <c r="P88" s="48" cm="1">
        <f t="array" ref="P88">SUMPRODUCT(('3. NH dat CI theo HDDG'!$F$8:$AD$8=P$9)*'3. NH dat CI theo HDDG'!$F88:$AD88*'3. NH dat CI theo HDDG'!$F$9:$AD$9)/SUMIF('3. NH dat CI theo HDDG'!$F$8:$AD$8,P$9,'3. NH dat CI theo HDDG'!$F$9:$AD$9)</f>
        <v>50</v>
      </c>
      <c r="Q88" s="48" cm="1">
        <f t="array" ref="Q88">SUMPRODUCT(('3. NH dat CI theo HDDG'!$F$8:$AD$8=Q$9)*'3. NH dat CI theo HDDG'!$F88:$AD88*'3. NH dat CI theo HDDG'!$F$9:$AD$9)/SUMIF('3. NH dat CI theo HDDG'!$F$8:$AD$8,Q$9,'3. NH dat CI theo HDDG'!$F$9:$AD$9)</f>
        <v>75</v>
      </c>
      <c r="R88" s="48" cm="1">
        <f t="array" ref="R88">SUMPRODUCT(('3. NH dat CI theo HDDG'!$F$8:$AD$8=R$9)*'3. NH dat CI theo HDDG'!$F88:$AD88*'3. NH dat CI theo HDDG'!$F$9:$AD$9)/SUMIF('3. NH dat CI theo HDDG'!$F$8:$AD$8,R$9,'3. NH dat CI theo HDDG'!$F$9:$AD$9)</f>
        <v>100</v>
      </c>
      <c r="S88" s="48" cm="1">
        <f t="array" ref="S88">SUMPRODUCT(('3. NH dat CI theo HDDG'!$F$8:$AD$8=S$9)*'3. NH dat CI theo HDDG'!$F88:$AD88*'3. NH dat CI theo HDDG'!$F$9:$AD$9)/SUMIF('3. NH dat CI theo HDDG'!$F$8:$AD$8,S$9,'3. NH dat CI theo HDDG'!$F$9:$AD$9)</f>
        <v>50</v>
      </c>
      <c r="T88" s="48" cm="1">
        <f t="array" ref="T88">SUMPRODUCT(('3. NH dat CI theo HDDG'!$F$8:$AD$8=T$9)*'3. NH dat CI theo HDDG'!$F88:$AD88*'3. NH dat CI theo HDDG'!$F$9:$AD$9)/SUMIF('3. NH dat CI theo HDDG'!$F$8:$AD$8,T$9,'3. NH dat CI theo HDDG'!$F$9:$AD$9)</f>
        <v>75</v>
      </c>
      <c r="U88" s="48" cm="1">
        <f t="array" ref="U88">SUMPRODUCT(('3. NH dat CI theo HDDG'!$F$8:$AD$8=U$9)*'3. NH dat CI theo HDDG'!$F88:$AD88*'3. NH dat CI theo HDDG'!$F$9:$AD$9)/SUMIF('3. NH dat CI theo HDDG'!$F$8:$AD$8,U$9,'3. NH dat CI theo HDDG'!$F$9:$AD$9)</f>
        <v>25</v>
      </c>
      <c r="V88" s="48" cm="1">
        <f t="array" ref="V88">SUMPRODUCT(('3. NH dat CI theo HDDG'!$F$8:$AD$8=V$9)*'3. NH dat CI theo HDDG'!$F88:$AD88*'3. NH dat CI theo HDDG'!$F$9:$AD$9)/SUMIF('3. NH dat CI theo HDDG'!$F$8:$AD$8,V$9,'3. NH dat CI theo HDDG'!$F$9:$AD$9)</f>
        <v>75</v>
      </c>
      <c r="W88" s="25">
        <f t="shared" si="12"/>
        <v>17</v>
      </c>
      <c r="X88" s="25">
        <f t="shared" si="13"/>
        <v>2</v>
      </c>
      <c r="Y88" s="25">
        <f t="shared" si="14"/>
        <v>5</v>
      </c>
      <c r="Z88" s="25">
        <f t="shared" si="15"/>
        <v>1</v>
      </c>
      <c r="AA88" s="25">
        <f t="shared" si="16"/>
        <v>3</v>
      </c>
      <c r="AB88" s="25">
        <f t="shared" si="17"/>
        <v>6</v>
      </c>
      <c r="AC88" s="49">
        <f t="shared" si="18"/>
        <v>11.76470588235294</v>
      </c>
      <c r="AD88" s="49">
        <f t="shared" si="19"/>
        <v>29.411764705882355</v>
      </c>
      <c r="AE88" s="49">
        <f t="shared" si="20"/>
        <v>5.8823529411764701</v>
      </c>
      <c r="AF88" s="49">
        <f t="shared" si="21"/>
        <v>17.647058823529413</v>
      </c>
      <c r="AG88" s="49">
        <f t="shared" si="22"/>
        <v>35.294117647058826</v>
      </c>
    </row>
    <row r="89" spans="1:33" s="26" customFormat="1" ht="44" customHeight="1" x14ac:dyDescent="0.35">
      <c r="A89" s="66">
        <v>80</v>
      </c>
      <c r="B89" s="66">
        <v>665748</v>
      </c>
      <c r="C89" s="66" t="s">
        <v>78</v>
      </c>
      <c r="D89" s="67" t="d">
        <v>2000-01-19</v>
      </c>
      <c r="E89" s="66" t="s">
        <v>71</v>
      </c>
      <c r="F89" s="48" cm="1">
        <f t="array" ref="F89">SUMPRODUCT(('3. NH dat CI theo HDDG'!$F$8:$AD$8=F$9)*'3. NH dat CI theo HDDG'!$F89:$AD89*'3. NH dat CI theo HDDG'!$F$9:$AD$9)/SUMIF('3. NH dat CI theo HDDG'!$F$8:$AD$8,F$9,'3. NH dat CI theo HDDG'!$F$9:$AD$9)</f>
        <v>50</v>
      </c>
      <c r="G89" s="48" cm="1">
        <f t="array" ref="G89">SUMPRODUCT(('3. NH dat CI theo HDDG'!$F$8:$AD$8=G$9)*'3. NH dat CI theo HDDG'!$F89:$AD89*'3. NH dat CI theo HDDG'!$F$9:$AD$9)/SUMIF('3. NH dat CI theo HDDG'!$F$8:$AD$8,G$9,'3. NH dat CI theo HDDG'!$F$9:$AD$9)</f>
        <v>75</v>
      </c>
      <c r="H89" s="48" cm="1">
        <f t="array" ref="H89">SUMPRODUCT(('3. NH dat CI theo HDDG'!$F$8:$AD$8=H$9)*'3. NH dat CI theo HDDG'!$F89:$AD89*'3. NH dat CI theo HDDG'!$F$9:$AD$9)/SUMIF('3. NH dat CI theo HDDG'!$F$8:$AD$8,H$9,'3. NH dat CI theo HDDG'!$F$9:$AD$9)</f>
        <v>100</v>
      </c>
      <c r="I89" s="48" cm="1">
        <f t="array" ref="I89">SUMPRODUCT(('3. NH dat CI theo HDDG'!$F$8:$AD$8=I$9)*'3. NH dat CI theo HDDG'!$F89:$AD89*'3. NH dat CI theo HDDG'!$F$9:$AD$9)/SUMIF('3. NH dat CI theo HDDG'!$F$8:$AD$8,I$9,'3. NH dat CI theo HDDG'!$F$9:$AD$9)</f>
        <v>46.666000000000004</v>
      </c>
      <c r="J89" s="48" cm="1">
        <f t="array" ref="J89">SUMPRODUCT(('3. NH dat CI theo HDDG'!$F$8:$AD$8=J$9)*'3. NH dat CI theo HDDG'!$F89:$AD89*'3. NH dat CI theo HDDG'!$F$9:$AD$9)/SUMIF('3. NH dat CI theo HDDG'!$F$8:$AD$8,J$9,'3. NH dat CI theo HDDG'!$F$9:$AD$9)</f>
        <v>25</v>
      </c>
      <c r="K89" s="48" cm="1">
        <f t="array" ref="K89">SUMPRODUCT(('3. NH dat CI theo HDDG'!$F$8:$AD$8=K$9)*'3. NH dat CI theo HDDG'!$F89:$AD89*'3. NH dat CI theo HDDG'!$F$9:$AD$9)/SUMIF('3. NH dat CI theo HDDG'!$F$8:$AD$8,K$9,'3. NH dat CI theo HDDG'!$F$9:$AD$9)</f>
        <v>40</v>
      </c>
      <c r="L89" s="48" cm="1">
        <f t="array" ref="L89">SUMPRODUCT(('3. NH dat CI theo HDDG'!$F$8:$AD$8=L$9)*'3. NH dat CI theo HDDG'!$F89:$AD89*'3. NH dat CI theo HDDG'!$F$9:$AD$9)/SUMIF('3. NH dat CI theo HDDG'!$F$8:$AD$8,L$9,'3. NH dat CI theo HDDG'!$F$9:$AD$9)</f>
        <v>87.5</v>
      </c>
      <c r="M89" s="48" cm="1">
        <f t="array" ref="M89">SUMPRODUCT(('3. NH dat CI theo HDDG'!$F$8:$AD$8=M$9)*'3. NH dat CI theo HDDG'!$F89:$AD89*'3. NH dat CI theo HDDG'!$F$9:$AD$9)/SUMIF('3. NH dat CI theo HDDG'!$F$8:$AD$8,M$9,'3. NH dat CI theo HDDG'!$F$9:$AD$9)</f>
        <v>67.857142857142861</v>
      </c>
      <c r="N89" s="48" cm="1">
        <f t="array" ref="N89">SUMPRODUCT(('3. NH dat CI theo HDDG'!$F$8:$AD$8=N$9)*'3. NH dat CI theo HDDG'!$F89:$AD89*'3. NH dat CI theo HDDG'!$F$9:$AD$9)/SUMIF('3. NH dat CI theo HDDG'!$F$8:$AD$8,N$9,'3. NH dat CI theo HDDG'!$F$9:$AD$9)</f>
        <v>100</v>
      </c>
      <c r="O89" s="48" cm="1">
        <f t="array" ref="O89">SUMPRODUCT(('3. NH dat CI theo HDDG'!$F$8:$AD$8=O$9)*'3. NH dat CI theo HDDG'!$F89:$AD89*'3. NH dat CI theo HDDG'!$F$9:$AD$9)/SUMIF('3. NH dat CI theo HDDG'!$F$8:$AD$8,O$9,'3. NH dat CI theo HDDG'!$F$9:$AD$9)</f>
        <v>100</v>
      </c>
      <c r="P89" s="48" cm="1">
        <f t="array" ref="P89">SUMPRODUCT(('3. NH dat CI theo HDDG'!$F$8:$AD$8=P$9)*'3. NH dat CI theo HDDG'!$F89:$AD89*'3. NH dat CI theo HDDG'!$F$9:$AD$9)/SUMIF('3. NH dat CI theo HDDG'!$F$8:$AD$8,P$9,'3. NH dat CI theo HDDG'!$F$9:$AD$9)</f>
        <v>33.333333333333336</v>
      </c>
      <c r="Q89" s="48" cm="1">
        <f t="array" ref="Q89">SUMPRODUCT(('3. NH dat CI theo HDDG'!$F$8:$AD$8=Q$9)*'3. NH dat CI theo HDDG'!$F89:$AD89*'3. NH dat CI theo HDDG'!$F$9:$AD$9)/SUMIF('3. NH dat CI theo HDDG'!$F$8:$AD$8,Q$9,'3. NH dat CI theo HDDG'!$F$9:$AD$9)</f>
        <v>100</v>
      </c>
      <c r="R89" s="48" cm="1">
        <f t="array" ref="R89">SUMPRODUCT(('3. NH dat CI theo HDDG'!$F$8:$AD$8=R$9)*'3. NH dat CI theo HDDG'!$F89:$AD89*'3. NH dat CI theo HDDG'!$F$9:$AD$9)/SUMIF('3. NH dat CI theo HDDG'!$F$8:$AD$8,R$9,'3. NH dat CI theo HDDG'!$F$9:$AD$9)</f>
        <v>75</v>
      </c>
      <c r="S89" s="48" cm="1">
        <f t="array" ref="S89">SUMPRODUCT(('3. NH dat CI theo HDDG'!$F$8:$AD$8=S$9)*'3. NH dat CI theo HDDG'!$F89:$AD89*'3. NH dat CI theo HDDG'!$F$9:$AD$9)/SUMIF('3. NH dat CI theo HDDG'!$F$8:$AD$8,S$9,'3. NH dat CI theo HDDG'!$F$9:$AD$9)</f>
        <v>100</v>
      </c>
      <c r="T89" s="48" cm="1">
        <f t="array" ref="T89">SUMPRODUCT(('3. NH dat CI theo HDDG'!$F$8:$AD$8=T$9)*'3. NH dat CI theo HDDG'!$F89:$AD89*'3. NH dat CI theo HDDG'!$F$9:$AD$9)/SUMIF('3. NH dat CI theo HDDG'!$F$8:$AD$8,T$9,'3. NH dat CI theo HDDG'!$F$9:$AD$9)</f>
        <v>100</v>
      </c>
      <c r="U89" s="48" cm="1">
        <f t="array" ref="U89">SUMPRODUCT(('3. NH dat CI theo HDDG'!$F$8:$AD$8=U$9)*'3. NH dat CI theo HDDG'!$F89:$AD89*'3. NH dat CI theo HDDG'!$F$9:$AD$9)/SUMIF('3. NH dat CI theo HDDG'!$F$8:$AD$8,U$9,'3. NH dat CI theo HDDG'!$F$9:$AD$9)</f>
        <v>100</v>
      </c>
      <c r="V89" s="48" cm="1">
        <f t="array" ref="V89">SUMPRODUCT(('3. NH dat CI theo HDDG'!$F$8:$AD$8=V$9)*'3. NH dat CI theo HDDG'!$F89:$AD89*'3. NH dat CI theo HDDG'!$F$9:$AD$9)/SUMIF('3. NH dat CI theo HDDG'!$F$8:$AD$8,V$9,'3. NH dat CI theo HDDG'!$F$9:$AD$9)</f>
        <v>100</v>
      </c>
      <c r="W89" s="25">
        <f t="shared" si="12"/>
        <v>17</v>
      </c>
      <c r="X89" s="25">
        <f t="shared" si="13"/>
        <v>2</v>
      </c>
      <c r="Y89" s="25">
        <f t="shared" si="14"/>
        <v>3</v>
      </c>
      <c r="Z89" s="25">
        <f t="shared" si="15"/>
        <v>1</v>
      </c>
      <c r="AA89" s="25">
        <f t="shared" si="16"/>
        <v>2</v>
      </c>
      <c r="AB89" s="25">
        <f t="shared" si="17"/>
        <v>9</v>
      </c>
      <c r="AC89" s="49">
        <f t="shared" si="18"/>
        <v>11.76470588235294</v>
      </c>
      <c r="AD89" s="49">
        <f t="shared" si="19"/>
        <v>17.647058823529413</v>
      </c>
      <c r="AE89" s="49">
        <f t="shared" si="20"/>
        <v>5.8823529411764701</v>
      </c>
      <c r="AF89" s="49">
        <f t="shared" si="21"/>
        <v>11.76470588235294</v>
      </c>
      <c r="AG89" s="49">
        <f t="shared" si="22"/>
        <v>52.941176470588239</v>
      </c>
    </row>
    <row r="90" spans="1:33" s="26" customFormat="1" ht="44" customHeight="1" x14ac:dyDescent="0.35">
      <c r="A90" s="66">
        <v>81</v>
      </c>
      <c r="B90" s="66">
        <v>665749</v>
      </c>
      <c r="C90" s="66" t="s">
        <v>79</v>
      </c>
      <c r="D90" s="67" t="d">
        <v>2000-01-20</v>
      </c>
      <c r="E90" s="66" t="s">
        <v>71</v>
      </c>
      <c r="F90" s="48" cm="1">
        <f t="array" ref="F90">SUMPRODUCT(('3. NH dat CI theo HDDG'!$F$8:$AD$8=F$9)*'3. NH dat CI theo HDDG'!$F90:$AD90*'3. NH dat CI theo HDDG'!$F$9:$AD$9)/SUMIF('3. NH dat CI theo HDDG'!$F$8:$AD$8,F$9,'3. NH dat CI theo HDDG'!$F$9:$AD$9)</f>
        <v>75</v>
      </c>
      <c r="G90" s="48" cm="1">
        <f t="array" ref="G90">SUMPRODUCT(('3. NH dat CI theo HDDG'!$F$8:$AD$8=G$9)*'3. NH dat CI theo HDDG'!$F90:$AD90*'3. NH dat CI theo HDDG'!$F$9:$AD$9)/SUMIF('3. NH dat CI theo HDDG'!$F$8:$AD$8,G$9,'3. NH dat CI theo HDDG'!$F$9:$AD$9)</f>
        <v>100</v>
      </c>
      <c r="H90" s="48" cm="1">
        <f t="array" ref="H90">SUMPRODUCT(('3. NH dat CI theo HDDG'!$F$8:$AD$8=H$9)*'3. NH dat CI theo HDDG'!$F90:$AD90*'3. NH dat CI theo HDDG'!$F$9:$AD$9)/SUMIF('3. NH dat CI theo HDDG'!$F$8:$AD$8,H$9,'3. NH dat CI theo HDDG'!$F$9:$AD$9)</f>
        <v>100</v>
      </c>
      <c r="I90" s="48" cm="1">
        <f t="array" ref="I90">SUMPRODUCT(('3. NH dat CI theo HDDG'!$F$8:$AD$8=I$9)*'3. NH dat CI theo HDDG'!$F90:$AD90*'3. NH dat CI theo HDDG'!$F$9:$AD$9)/SUMIF('3. NH dat CI theo HDDG'!$F$8:$AD$8,I$9,'3. NH dat CI theo HDDG'!$F$9:$AD$9)</f>
        <v>26.666</v>
      </c>
      <c r="J90" s="48" cm="1">
        <f t="array" ref="J90">SUMPRODUCT(('3. NH dat CI theo HDDG'!$F$8:$AD$8=J$9)*'3. NH dat CI theo HDDG'!$F90:$AD90*'3. NH dat CI theo HDDG'!$F$9:$AD$9)/SUMIF('3. NH dat CI theo HDDG'!$F$8:$AD$8,J$9,'3. NH dat CI theo HDDG'!$F$9:$AD$9)</f>
        <v>25</v>
      </c>
      <c r="K90" s="48" cm="1">
        <f t="array" ref="K90">SUMPRODUCT(('3. NH dat CI theo HDDG'!$F$8:$AD$8=K$9)*'3. NH dat CI theo HDDG'!$F90:$AD90*'3. NH dat CI theo HDDG'!$F$9:$AD$9)/SUMIF('3. NH dat CI theo HDDG'!$F$8:$AD$8,K$9,'3. NH dat CI theo HDDG'!$F$9:$AD$9)</f>
        <v>50.001999999999995</v>
      </c>
      <c r="L90" s="48" cm="1">
        <f t="array" ref="L90">SUMPRODUCT(('3. NH dat CI theo HDDG'!$F$8:$AD$8=L$9)*'3. NH dat CI theo HDDG'!$F90:$AD90*'3. NH dat CI theo HDDG'!$F$9:$AD$9)/SUMIF('3. NH dat CI theo HDDG'!$F$8:$AD$8,L$9,'3. NH dat CI theo HDDG'!$F$9:$AD$9)</f>
        <v>37.498750000000001</v>
      </c>
      <c r="M90" s="48" cm="1">
        <f t="array" ref="M90">SUMPRODUCT(('3. NH dat CI theo HDDG'!$F$8:$AD$8=M$9)*'3. NH dat CI theo HDDG'!$F90:$AD90*'3. NH dat CI theo HDDG'!$F$9:$AD$9)/SUMIF('3. NH dat CI theo HDDG'!$F$8:$AD$8,M$9,'3. NH dat CI theo HDDG'!$F$9:$AD$9)</f>
        <v>89.285714285714292</v>
      </c>
      <c r="N90" s="48" cm="1">
        <f t="array" ref="N90">SUMPRODUCT(('3. NH dat CI theo HDDG'!$F$8:$AD$8=N$9)*'3. NH dat CI theo HDDG'!$F90:$AD90*'3. NH dat CI theo HDDG'!$F$9:$AD$9)/SUMIF('3. NH dat CI theo HDDG'!$F$8:$AD$8,N$9,'3. NH dat CI theo HDDG'!$F$9:$AD$9)</f>
        <v>100</v>
      </c>
      <c r="O90" s="48" cm="1">
        <f t="array" ref="O90">SUMPRODUCT(('3. NH dat CI theo HDDG'!$F$8:$AD$8=O$9)*'3. NH dat CI theo HDDG'!$F90:$AD90*'3. NH dat CI theo HDDG'!$F$9:$AD$9)/SUMIF('3. NH dat CI theo HDDG'!$F$8:$AD$8,O$9,'3. NH dat CI theo HDDG'!$F$9:$AD$9)</f>
        <v>83.333333333333329</v>
      </c>
      <c r="P90" s="48" cm="1">
        <f t="array" ref="P90">SUMPRODUCT(('3. NH dat CI theo HDDG'!$F$8:$AD$8=P$9)*'3. NH dat CI theo HDDG'!$F90:$AD90*'3. NH dat CI theo HDDG'!$F$9:$AD$9)/SUMIF('3. NH dat CI theo HDDG'!$F$8:$AD$8,P$9,'3. NH dat CI theo HDDG'!$F$9:$AD$9)</f>
        <v>50</v>
      </c>
      <c r="Q90" s="48" cm="1">
        <f t="array" ref="Q90">SUMPRODUCT(('3. NH dat CI theo HDDG'!$F$8:$AD$8=Q$9)*'3. NH dat CI theo HDDG'!$F90:$AD90*'3. NH dat CI theo HDDG'!$F$9:$AD$9)/SUMIF('3. NH dat CI theo HDDG'!$F$8:$AD$8,Q$9,'3. NH dat CI theo HDDG'!$F$9:$AD$9)</f>
        <v>50</v>
      </c>
      <c r="R90" s="48" cm="1">
        <f t="array" ref="R90">SUMPRODUCT(('3. NH dat CI theo HDDG'!$F$8:$AD$8=R$9)*'3. NH dat CI theo HDDG'!$F90:$AD90*'3. NH dat CI theo HDDG'!$F$9:$AD$9)/SUMIF('3. NH dat CI theo HDDG'!$F$8:$AD$8,R$9,'3. NH dat CI theo HDDG'!$F$9:$AD$9)</f>
        <v>75</v>
      </c>
      <c r="S90" s="48" cm="1">
        <f t="array" ref="S90">SUMPRODUCT(('3. NH dat CI theo HDDG'!$F$8:$AD$8=S$9)*'3. NH dat CI theo HDDG'!$F90:$AD90*'3. NH dat CI theo HDDG'!$F$9:$AD$9)/SUMIF('3. NH dat CI theo HDDG'!$F$8:$AD$8,S$9,'3. NH dat CI theo HDDG'!$F$9:$AD$9)</f>
        <v>25</v>
      </c>
      <c r="T90" s="48" cm="1">
        <f t="array" ref="T90">SUMPRODUCT(('3. NH dat CI theo HDDG'!$F$8:$AD$8=T$9)*'3. NH dat CI theo HDDG'!$F90:$AD90*'3. NH dat CI theo HDDG'!$F$9:$AD$9)/SUMIF('3. NH dat CI theo HDDG'!$F$8:$AD$8,T$9,'3. NH dat CI theo HDDG'!$F$9:$AD$9)</f>
        <v>50</v>
      </c>
      <c r="U90" s="48" cm="1">
        <f t="array" ref="U90">SUMPRODUCT(('3. NH dat CI theo HDDG'!$F$8:$AD$8=U$9)*'3. NH dat CI theo HDDG'!$F90:$AD90*'3. NH dat CI theo HDDG'!$F$9:$AD$9)/SUMIF('3. NH dat CI theo HDDG'!$F$8:$AD$8,U$9,'3. NH dat CI theo HDDG'!$F$9:$AD$9)</f>
        <v>25</v>
      </c>
      <c r="V90" s="48" cm="1">
        <f t="array" ref="V90">SUMPRODUCT(('3. NH dat CI theo HDDG'!$F$8:$AD$8=V$9)*'3. NH dat CI theo HDDG'!$F90:$AD90*'3. NH dat CI theo HDDG'!$F$9:$AD$9)/SUMIF('3. NH dat CI theo HDDG'!$F$8:$AD$8,V$9,'3. NH dat CI theo HDDG'!$F$9:$AD$9)</f>
        <v>50</v>
      </c>
      <c r="W90" s="25">
        <f t="shared" si="12"/>
        <v>17</v>
      </c>
      <c r="X90" s="25">
        <f t="shared" si="13"/>
        <v>5</v>
      </c>
      <c r="Y90" s="25">
        <f t="shared" si="14"/>
        <v>5</v>
      </c>
      <c r="Z90" s="25">
        <f t="shared" si="15"/>
        <v>0</v>
      </c>
      <c r="AA90" s="25">
        <f t="shared" si="16"/>
        <v>3</v>
      </c>
      <c r="AB90" s="25">
        <f t="shared" si="17"/>
        <v>4</v>
      </c>
      <c r="AC90" s="49">
        <f t="shared" si="18"/>
        <v>29.411764705882355</v>
      </c>
      <c r="AD90" s="49">
        <f t="shared" si="19"/>
        <v>29.411764705882355</v>
      </c>
      <c r="AE90" s="49">
        <f t="shared" si="20"/>
        <v>0</v>
      </c>
      <c r="AF90" s="49">
        <f t="shared" si="21"/>
        <v>17.647058823529413</v>
      </c>
      <c r="AG90" s="49">
        <f t="shared" si="22"/>
        <v>23.52941176470588</v>
      </c>
    </row>
    <row r="91" spans="1:33" s="26" customFormat="1" ht="44" customHeight="1" x14ac:dyDescent="0.35">
      <c r="A91" s="66">
        <v>82</v>
      </c>
      <c r="B91" s="66">
        <v>665750</v>
      </c>
      <c r="C91" s="66" t="s">
        <v>80</v>
      </c>
      <c r="D91" s="67" t="d">
        <v>2000-01-21</v>
      </c>
      <c r="E91" s="66" t="s">
        <v>71</v>
      </c>
      <c r="F91" s="48" cm="1">
        <f t="array" ref="F91">SUMPRODUCT(('3. NH dat CI theo HDDG'!$F$8:$AD$8=F$9)*'3. NH dat CI theo HDDG'!$F91:$AD91*'3. NH dat CI theo HDDG'!$F$9:$AD$9)/SUMIF('3. NH dat CI theo HDDG'!$F$8:$AD$8,F$9,'3. NH dat CI theo HDDG'!$F$9:$AD$9)</f>
        <v>100</v>
      </c>
      <c r="G91" s="48" cm="1">
        <f t="array" ref="G91">SUMPRODUCT(('3. NH dat CI theo HDDG'!$F$8:$AD$8=G$9)*'3. NH dat CI theo HDDG'!$F91:$AD91*'3. NH dat CI theo HDDG'!$F$9:$AD$9)/SUMIF('3. NH dat CI theo HDDG'!$F$8:$AD$8,G$9,'3. NH dat CI theo HDDG'!$F$9:$AD$9)</f>
        <v>50</v>
      </c>
      <c r="H91" s="48" cm="1">
        <f t="array" ref="H91">SUMPRODUCT(('3. NH dat CI theo HDDG'!$F$8:$AD$8=H$9)*'3. NH dat CI theo HDDG'!$F91:$AD91*'3. NH dat CI theo HDDG'!$F$9:$AD$9)/SUMIF('3. NH dat CI theo HDDG'!$F$8:$AD$8,H$9,'3. NH dat CI theo HDDG'!$F$9:$AD$9)</f>
        <v>100</v>
      </c>
      <c r="I91" s="48" cm="1">
        <f t="array" ref="I91">SUMPRODUCT(('3. NH dat CI theo HDDG'!$F$8:$AD$8=I$9)*'3. NH dat CI theo HDDG'!$F91:$AD91*'3. NH dat CI theo HDDG'!$F$9:$AD$9)/SUMIF('3. NH dat CI theo HDDG'!$F$8:$AD$8,I$9,'3. NH dat CI theo HDDG'!$F$9:$AD$9)</f>
        <v>93.334000000000003</v>
      </c>
      <c r="J91" s="48" cm="1">
        <f t="array" ref="J91">SUMPRODUCT(('3. NH dat CI theo HDDG'!$F$8:$AD$8=J$9)*'3. NH dat CI theo HDDG'!$F91:$AD91*'3. NH dat CI theo HDDG'!$F$9:$AD$9)/SUMIF('3. NH dat CI theo HDDG'!$F$8:$AD$8,J$9,'3. NH dat CI theo HDDG'!$F$9:$AD$9)</f>
        <v>25</v>
      </c>
      <c r="K91" s="48" cm="1">
        <f t="array" ref="K91">SUMPRODUCT(('3. NH dat CI theo HDDG'!$F$8:$AD$8=K$9)*'3. NH dat CI theo HDDG'!$F91:$AD91*'3. NH dat CI theo HDDG'!$F$9:$AD$9)/SUMIF('3. NH dat CI theo HDDG'!$F$8:$AD$8,K$9,'3. NH dat CI theo HDDG'!$F$9:$AD$9)</f>
        <v>29.998000000000001</v>
      </c>
      <c r="L91" s="48" cm="1">
        <f t="array" ref="L91">SUMPRODUCT(('3. NH dat CI theo HDDG'!$F$8:$AD$8=L$9)*'3. NH dat CI theo HDDG'!$F91:$AD91*'3. NH dat CI theo HDDG'!$F$9:$AD$9)/SUMIF('3. NH dat CI theo HDDG'!$F$8:$AD$8,L$9,'3. NH dat CI theo HDDG'!$F$9:$AD$9)</f>
        <v>25</v>
      </c>
      <c r="M91" s="48" cm="1">
        <f t="array" ref="M91">SUMPRODUCT(('3. NH dat CI theo HDDG'!$F$8:$AD$8=M$9)*'3. NH dat CI theo HDDG'!$F91:$AD91*'3. NH dat CI theo HDDG'!$F$9:$AD$9)/SUMIF('3. NH dat CI theo HDDG'!$F$8:$AD$8,M$9,'3. NH dat CI theo HDDG'!$F$9:$AD$9)</f>
        <v>46.428571428571431</v>
      </c>
      <c r="N91" s="48" cm="1">
        <f t="array" ref="N91">SUMPRODUCT(('3. NH dat CI theo HDDG'!$F$8:$AD$8=N$9)*'3. NH dat CI theo HDDG'!$F91:$AD91*'3. NH dat CI theo HDDG'!$F$9:$AD$9)/SUMIF('3. NH dat CI theo HDDG'!$F$8:$AD$8,N$9,'3. NH dat CI theo HDDG'!$F$9:$AD$9)</f>
        <v>50</v>
      </c>
      <c r="O91" s="48" cm="1">
        <f t="array" ref="O91">SUMPRODUCT(('3. NH dat CI theo HDDG'!$F$8:$AD$8=O$9)*'3. NH dat CI theo HDDG'!$F91:$AD91*'3. NH dat CI theo HDDG'!$F$9:$AD$9)/SUMIF('3. NH dat CI theo HDDG'!$F$8:$AD$8,O$9,'3. NH dat CI theo HDDG'!$F$9:$AD$9)</f>
        <v>100</v>
      </c>
      <c r="P91" s="48" cm="1">
        <f t="array" ref="P91">SUMPRODUCT(('3. NH dat CI theo HDDG'!$F$8:$AD$8=P$9)*'3. NH dat CI theo HDDG'!$F91:$AD91*'3. NH dat CI theo HDDG'!$F$9:$AD$9)/SUMIF('3. NH dat CI theo HDDG'!$F$8:$AD$8,P$9,'3. NH dat CI theo HDDG'!$F$9:$AD$9)</f>
        <v>50</v>
      </c>
      <c r="Q91" s="48" cm="1">
        <f t="array" ref="Q91">SUMPRODUCT(('3. NH dat CI theo HDDG'!$F$8:$AD$8=Q$9)*'3. NH dat CI theo HDDG'!$F91:$AD91*'3. NH dat CI theo HDDG'!$F$9:$AD$9)/SUMIF('3. NH dat CI theo HDDG'!$F$8:$AD$8,Q$9,'3. NH dat CI theo HDDG'!$F$9:$AD$9)</f>
        <v>25</v>
      </c>
      <c r="R91" s="48" cm="1">
        <f t="array" ref="R91">SUMPRODUCT(('3. NH dat CI theo HDDG'!$F$8:$AD$8=R$9)*'3. NH dat CI theo HDDG'!$F91:$AD91*'3. NH dat CI theo HDDG'!$F$9:$AD$9)/SUMIF('3. NH dat CI theo HDDG'!$F$8:$AD$8,R$9,'3. NH dat CI theo HDDG'!$F$9:$AD$9)</f>
        <v>25</v>
      </c>
      <c r="S91" s="48" cm="1">
        <f t="array" ref="S91">SUMPRODUCT(('3. NH dat CI theo HDDG'!$F$8:$AD$8=S$9)*'3. NH dat CI theo HDDG'!$F91:$AD91*'3. NH dat CI theo HDDG'!$F$9:$AD$9)/SUMIF('3. NH dat CI theo HDDG'!$F$8:$AD$8,S$9,'3. NH dat CI theo HDDG'!$F$9:$AD$9)</f>
        <v>25</v>
      </c>
      <c r="T91" s="48" cm="1">
        <f t="array" ref="T91">SUMPRODUCT(('3. NH dat CI theo HDDG'!$F$8:$AD$8=T$9)*'3. NH dat CI theo HDDG'!$F91:$AD91*'3. NH dat CI theo HDDG'!$F$9:$AD$9)/SUMIF('3. NH dat CI theo HDDG'!$F$8:$AD$8,T$9,'3. NH dat CI theo HDDG'!$F$9:$AD$9)</f>
        <v>25</v>
      </c>
      <c r="U91" s="48" cm="1">
        <f t="array" ref="U91">SUMPRODUCT(('3. NH dat CI theo HDDG'!$F$8:$AD$8=U$9)*'3. NH dat CI theo HDDG'!$F91:$AD91*'3. NH dat CI theo HDDG'!$F$9:$AD$9)/SUMIF('3. NH dat CI theo HDDG'!$F$8:$AD$8,U$9,'3. NH dat CI theo HDDG'!$F$9:$AD$9)</f>
        <v>25</v>
      </c>
      <c r="V91" s="48" cm="1">
        <f t="array" ref="V91">SUMPRODUCT(('3. NH dat CI theo HDDG'!$F$8:$AD$8=V$9)*'3. NH dat CI theo HDDG'!$F91:$AD91*'3. NH dat CI theo HDDG'!$F$9:$AD$9)/SUMIF('3. NH dat CI theo HDDG'!$F$8:$AD$8,V$9,'3. NH dat CI theo HDDG'!$F$9:$AD$9)</f>
        <v>25</v>
      </c>
      <c r="W91" s="25">
        <f t="shared" si="12"/>
        <v>17</v>
      </c>
      <c r="X91" s="25">
        <f t="shared" si="13"/>
        <v>9</v>
      </c>
      <c r="Y91" s="25">
        <f t="shared" si="14"/>
        <v>4</v>
      </c>
      <c r="Z91" s="25">
        <f t="shared" si="15"/>
        <v>0</v>
      </c>
      <c r="AA91" s="25">
        <f t="shared" si="16"/>
        <v>0</v>
      </c>
      <c r="AB91" s="25">
        <f t="shared" si="17"/>
        <v>4</v>
      </c>
      <c r="AC91" s="49">
        <f t="shared" si="18"/>
        <v>52.941176470588239</v>
      </c>
      <c r="AD91" s="49">
        <f t="shared" si="19"/>
        <v>23.52941176470588</v>
      </c>
      <c r="AE91" s="49">
        <f t="shared" si="20"/>
        <v>0</v>
      </c>
      <c r="AF91" s="49">
        <f t="shared" si="21"/>
        <v>0</v>
      </c>
      <c r="AG91" s="49">
        <f t="shared" si="22"/>
        <v>23.52941176470588</v>
      </c>
    </row>
    <row r="92" spans="1:33" s="26" customFormat="1" ht="44" customHeight="1" x14ac:dyDescent="0.35">
      <c r="A92" s="66">
        <v>83</v>
      </c>
      <c r="B92" s="66">
        <v>665751</v>
      </c>
      <c r="C92" s="66" t="s">
        <v>81</v>
      </c>
      <c r="D92" s="67" t="d">
        <v>2000-01-22</v>
      </c>
      <c r="E92" s="66" t="s">
        <v>71</v>
      </c>
      <c r="F92" s="48" cm="1">
        <f t="array" ref="F92">SUMPRODUCT(('3. NH dat CI theo HDDG'!$F$8:$AD$8=F$9)*'3. NH dat CI theo HDDG'!$F92:$AD92*'3. NH dat CI theo HDDG'!$F$9:$AD$9)/SUMIF('3. NH dat CI theo HDDG'!$F$8:$AD$8,F$9,'3. NH dat CI theo HDDG'!$F$9:$AD$9)</f>
        <v>50</v>
      </c>
      <c r="G92" s="48" cm="1">
        <f t="array" ref="G92">SUMPRODUCT(('3. NH dat CI theo HDDG'!$F$8:$AD$8=G$9)*'3. NH dat CI theo HDDG'!$F92:$AD92*'3. NH dat CI theo HDDG'!$F$9:$AD$9)/SUMIF('3. NH dat CI theo HDDG'!$F$8:$AD$8,G$9,'3. NH dat CI theo HDDG'!$F$9:$AD$9)</f>
        <v>25</v>
      </c>
      <c r="H92" s="48" cm="1">
        <f t="array" ref="H92">SUMPRODUCT(('3. NH dat CI theo HDDG'!$F$8:$AD$8=H$9)*'3. NH dat CI theo HDDG'!$F92:$AD92*'3. NH dat CI theo HDDG'!$F$9:$AD$9)/SUMIF('3. NH dat CI theo HDDG'!$F$8:$AD$8,H$9,'3. NH dat CI theo HDDG'!$F$9:$AD$9)</f>
        <v>100</v>
      </c>
      <c r="I92" s="48" cm="1">
        <f t="array" ref="I92">SUMPRODUCT(('3. NH dat CI theo HDDG'!$F$8:$AD$8=I$9)*'3. NH dat CI theo HDDG'!$F92:$AD92*'3. NH dat CI theo HDDG'!$F$9:$AD$9)/SUMIF('3. NH dat CI theo HDDG'!$F$8:$AD$8,I$9,'3. NH dat CI theo HDDG'!$F$9:$AD$9)</f>
        <v>53.333999999999996</v>
      </c>
      <c r="J92" s="48" cm="1">
        <f t="array" ref="J92">SUMPRODUCT(('3. NH dat CI theo HDDG'!$F$8:$AD$8=J$9)*'3. NH dat CI theo HDDG'!$F92:$AD92*'3. NH dat CI theo HDDG'!$F$9:$AD$9)/SUMIF('3. NH dat CI theo HDDG'!$F$8:$AD$8,J$9,'3. NH dat CI theo HDDG'!$F$9:$AD$9)</f>
        <v>25</v>
      </c>
      <c r="K92" s="48" cm="1">
        <f t="array" ref="K92">SUMPRODUCT(('3. NH dat CI theo HDDG'!$F$8:$AD$8=K$9)*'3. NH dat CI theo HDDG'!$F92:$AD92*'3. NH dat CI theo HDDG'!$F$9:$AD$9)/SUMIF('3. NH dat CI theo HDDG'!$F$8:$AD$8,K$9,'3. NH dat CI theo HDDG'!$F$9:$AD$9)</f>
        <v>59.998000000000005</v>
      </c>
      <c r="L92" s="48" cm="1">
        <f t="array" ref="L92">SUMPRODUCT(('3. NH dat CI theo HDDG'!$F$8:$AD$8=L$9)*'3. NH dat CI theo HDDG'!$F92:$AD92*'3. NH dat CI theo HDDG'!$F$9:$AD$9)/SUMIF('3. NH dat CI theo HDDG'!$F$8:$AD$8,L$9,'3. NH dat CI theo HDDG'!$F$9:$AD$9)</f>
        <v>62.5</v>
      </c>
      <c r="M92" s="48" cm="1">
        <f t="array" ref="M92">SUMPRODUCT(('3. NH dat CI theo HDDG'!$F$8:$AD$8=M$9)*'3. NH dat CI theo HDDG'!$F92:$AD92*'3. NH dat CI theo HDDG'!$F$9:$AD$9)/SUMIF('3. NH dat CI theo HDDG'!$F$8:$AD$8,M$9,'3. NH dat CI theo HDDG'!$F$9:$AD$9)</f>
        <v>25</v>
      </c>
      <c r="N92" s="48" cm="1">
        <f t="array" ref="N92">SUMPRODUCT(('3. NH dat CI theo HDDG'!$F$8:$AD$8=N$9)*'3. NH dat CI theo HDDG'!$F92:$AD92*'3. NH dat CI theo HDDG'!$F$9:$AD$9)/SUMIF('3. NH dat CI theo HDDG'!$F$8:$AD$8,N$9,'3. NH dat CI theo HDDG'!$F$9:$AD$9)</f>
        <v>100</v>
      </c>
      <c r="O92" s="48" cm="1">
        <f t="array" ref="O92">SUMPRODUCT(('3. NH dat CI theo HDDG'!$F$8:$AD$8=O$9)*'3. NH dat CI theo HDDG'!$F92:$AD92*'3. NH dat CI theo HDDG'!$F$9:$AD$9)/SUMIF('3. NH dat CI theo HDDG'!$F$8:$AD$8,O$9,'3. NH dat CI theo HDDG'!$F$9:$AD$9)</f>
        <v>50</v>
      </c>
      <c r="P92" s="48" cm="1">
        <f t="array" ref="P92">SUMPRODUCT(('3. NH dat CI theo HDDG'!$F$8:$AD$8=P$9)*'3. NH dat CI theo HDDG'!$F92:$AD92*'3. NH dat CI theo HDDG'!$F$9:$AD$9)/SUMIF('3. NH dat CI theo HDDG'!$F$8:$AD$8,P$9,'3. NH dat CI theo HDDG'!$F$9:$AD$9)</f>
        <v>50</v>
      </c>
      <c r="Q92" s="48" cm="1">
        <f t="array" ref="Q92">SUMPRODUCT(('3. NH dat CI theo HDDG'!$F$8:$AD$8=Q$9)*'3. NH dat CI theo HDDG'!$F92:$AD92*'3. NH dat CI theo HDDG'!$F$9:$AD$9)/SUMIF('3. NH dat CI theo HDDG'!$F$8:$AD$8,Q$9,'3. NH dat CI theo HDDG'!$F$9:$AD$9)</f>
        <v>25</v>
      </c>
      <c r="R92" s="48" cm="1">
        <f t="array" ref="R92">SUMPRODUCT(('3. NH dat CI theo HDDG'!$F$8:$AD$8=R$9)*'3. NH dat CI theo HDDG'!$F92:$AD92*'3. NH dat CI theo HDDG'!$F$9:$AD$9)/SUMIF('3. NH dat CI theo HDDG'!$F$8:$AD$8,R$9,'3. NH dat CI theo HDDG'!$F$9:$AD$9)</f>
        <v>75</v>
      </c>
      <c r="S92" s="48" cm="1">
        <f t="array" ref="S92">SUMPRODUCT(('3. NH dat CI theo HDDG'!$F$8:$AD$8=S$9)*'3. NH dat CI theo HDDG'!$F92:$AD92*'3. NH dat CI theo HDDG'!$F$9:$AD$9)/SUMIF('3. NH dat CI theo HDDG'!$F$8:$AD$8,S$9,'3. NH dat CI theo HDDG'!$F$9:$AD$9)</f>
        <v>50</v>
      </c>
      <c r="T92" s="48" cm="1">
        <f t="array" ref="T92">SUMPRODUCT(('3. NH dat CI theo HDDG'!$F$8:$AD$8=T$9)*'3. NH dat CI theo HDDG'!$F92:$AD92*'3. NH dat CI theo HDDG'!$F$9:$AD$9)/SUMIF('3. NH dat CI theo HDDG'!$F$8:$AD$8,T$9,'3. NH dat CI theo HDDG'!$F$9:$AD$9)</f>
        <v>50</v>
      </c>
      <c r="U92" s="48" cm="1">
        <f t="array" ref="U92">SUMPRODUCT(('3. NH dat CI theo HDDG'!$F$8:$AD$8=U$9)*'3. NH dat CI theo HDDG'!$F92:$AD92*'3. NH dat CI theo HDDG'!$F$9:$AD$9)/SUMIF('3. NH dat CI theo HDDG'!$F$8:$AD$8,U$9,'3. NH dat CI theo HDDG'!$F$9:$AD$9)</f>
        <v>50</v>
      </c>
      <c r="V92" s="48" cm="1">
        <f t="array" ref="V92">SUMPRODUCT(('3. NH dat CI theo HDDG'!$F$8:$AD$8=V$9)*'3. NH dat CI theo HDDG'!$F92:$AD92*'3. NH dat CI theo HDDG'!$F$9:$AD$9)/SUMIF('3. NH dat CI theo HDDG'!$F$8:$AD$8,V$9,'3. NH dat CI theo HDDG'!$F$9:$AD$9)</f>
        <v>25</v>
      </c>
      <c r="W92" s="25">
        <f t="shared" si="12"/>
        <v>17</v>
      </c>
      <c r="X92" s="25">
        <f t="shared" si="13"/>
        <v>5</v>
      </c>
      <c r="Y92" s="25">
        <f t="shared" si="14"/>
        <v>7</v>
      </c>
      <c r="Z92" s="25">
        <f t="shared" si="15"/>
        <v>2</v>
      </c>
      <c r="AA92" s="25">
        <f t="shared" si="16"/>
        <v>1</v>
      </c>
      <c r="AB92" s="25">
        <f t="shared" si="17"/>
        <v>2</v>
      </c>
      <c r="AC92" s="49">
        <f t="shared" si="18"/>
        <v>29.411764705882355</v>
      </c>
      <c r="AD92" s="49">
        <f t="shared" si="19"/>
        <v>41.17647058823529</v>
      </c>
      <c r="AE92" s="49">
        <f t="shared" si="20"/>
        <v>11.76470588235294</v>
      </c>
      <c r="AF92" s="49">
        <f t="shared" si="21"/>
        <v>5.8823529411764701</v>
      </c>
      <c r="AG92" s="49">
        <f t="shared" si="22"/>
        <v>11.76470588235294</v>
      </c>
    </row>
    <row r="93" spans="1:33" s="26" customFormat="1" ht="44" customHeight="1" x14ac:dyDescent="0.35">
      <c r="A93" s="66">
        <v>84</v>
      </c>
      <c r="B93" s="66">
        <v>665752</v>
      </c>
      <c r="C93" s="66" t="s">
        <v>82</v>
      </c>
      <c r="D93" s="67" t="d">
        <v>2000-01-23</v>
      </c>
      <c r="E93" s="66" t="s">
        <v>71</v>
      </c>
      <c r="F93" s="48" cm="1">
        <f t="array" ref="F93">SUMPRODUCT(('3. NH dat CI theo HDDG'!$F$8:$AD$8=F$9)*'3. NH dat CI theo HDDG'!$F93:$AD93*'3. NH dat CI theo HDDG'!$F$9:$AD$9)/SUMIF('3. NH dat CI theo HDDG'!$F$8:$AD$8,F$9,'3. NH dat CI theo HDDG'!$F$9:$AD$9)</f>
        <v>25</v>
      </c>
      <c r="G93" s="48" cm="1">
        <f t="array" ref="G93">SUMPRODUCT(('3. NH dat CI theo HDDG'!$F$8:$AD$8=G$9)*'3. NH dat CI theo HDDG'!$F93:$AD93*'3. NH dat CI theo HDDG'!$F$9:$AD$9)/SUMIF('3. NH dat CI theo HDDG'!$F$8:$AD$8,G$9,'3. NH dat CI theo HDDG'!$F$9:$AD$9)</f>
        <v>50</v>
      </c>
      <c r="H93" s="48" cm="1">
        <f t="array" ref="H93">SUMPRODUCT(('3. NH dat CI theo HDDG'!$F$8:$AD$8=H$9)*'3. NH dat CI theo HDDG'!$F93:$AD93*'3. NH dat CI theo HDDG'!$F$9:$AD$9)/SUMIF('3. NH dat CI theo HDDG'!$F$8:$AD$8,H$9,'3. NH dat CI theo HDDG'!$F$9:$AD$9)</f>
        <v>100</v>
      </c>
      <c r="I93" s="48" cm="1">
        <f t="array" ref="I93">SUMPRODUCT(('3. NH dat CI theo HDDG'!$F$8:$AD$8=I$9)*'3. NH dat CI theo HDDG'!$F93:$AD93*'3. NH dat CI theo HDDG'!$F$9:$AD$9)/SUMIF('3. NH dat CI theo HDDG'!$F$8:$AD$8,I$9,'3. NH dat CI theo HDDG'!$F$9:$AD$9)</f>
        <v>66.665999999999997</v>
      </c>
      <c r="J93" s="48" cm="1">
        <f t="array" ref="J93">SUMPRODUCT(('3. NH dat CI theo HDDG'!$F$8:$AD$8=J$9)*'3. NH dat CI theo HDDG'!$F93:$AD93*'3. NH dat CI theo HDDG'!$F$9:$AD$9)/SUMIF('3. NH dat CI theo HDDG'!$F$8:$AD$8,J$9,'3. NH dat CI theo HDDG'!$F$9:$AD$9)</f>
        <v>25</v>
      </c>
      <c r="K93" s="48" cm="1">
        <f t="array" ref="K93">SUMPRODUCT(('3. NH dat CI theo HDDG'!$F$8:$AD$8=K$9)*'3. NH dat CI theo HDDG'!$F93:$AD93*'3. NH dat CI theo HDDG'!$F$9:$AD$9)/SUMIF('3. NH dat CI theo HDDG'!$F$8:$AD$8,K$9,'3. NH dat CI theo HDDG'!$F$9:$AD$9)</f>
        <v>29.998000000000001</v>
      </c>
      <c r="L93" s="48" cm="1">
        <f t="array" ref="L93">SUMPRODUCT(('3. NH dat CI theo HDDG'!$F$8:$AD$8=L$9)*'3. NH dat CI theo HDDG'!$F93:$AD93*'3. NH dat CI theo HDDG'!$F$9:$AD$9)/SUMIF('3. NH dat CI theo HDDG'!$F$8:$AD$8,L$9,'3. NH dat CI theo HDDG'!$F$9:$AD$9)</f>
        <v>43.75</v>
      </c>
      <c r="M93" s="48" cm="1">
        <f t="array" ref="M93">SUMPRODUCT(('3. NH dat CI theo HDDG'!$F$8:$AD$8=M$9)*'3. NH dat CI theo HDDG'!$F93:$AD93*'3. NH dat CI theo HDDG'!$F$9:$AD$9)/SUMIF('3. NH dat CI theo HDDG'!$F$8:$AD$8,M$9,'3. NH dat CI theo HDDG'!$F$9:$AD$9)</f>
        <v>25</v>
      </c>
      <c r="N93" s="48" cm="1">
        <f t="array" ref="N93">SUMPRODUCT(('3. NH dat CI theo HDDG'!$F$8:$AD$8=N$9)*'3. NH dat CI theo HDDG'!$F93:$AD93*'3. NH dat CI theo HDDG'!$F$9:$AD$9)/SUMIF('3. NH dat CI theo HDDG'!$F$8:$AD$8,N$9,'3. NH dat CI theo HDDG'!$F$9:$AD$9)</f>
        <v>50</v>
      </c>
      <c r="O93" s="48" cm="1">
        <f t="array" ref="O93">SUMPRODUCT(('3. NH dat CI theo HDDG'!$F$8:$AD$8=O$9)*'3. NH dat CI theo HDDG'!$F93:$AD93*'3. NH dat CI theo HDDG'!$F$9:$AD$9)/SUMIF('3. NH dat CI theo HDDG'!$F$8:$AD$8,O$9,'3. NH dat CI theo HDDG'!$F$9:$AD$9)</f>
        <v>50</v>
      </c>
      <c r="P93" s="48" cm="1">
        <f t="array" ref="P93">SUMPRODUCT(('3. NH dat CI theo HDDG'!$F$8:$AD$8=P$9)*'3. NH dat CI theo HDDG'!$F93:$AD93*'3. NH dat CI theo HDDG'!$F$9:$AD$9)/SUMIF('3. NH dat CI theo HDDG'!$F$8:$AD$8,P$9,'3. NH dat CI theo HDDG'!$F$9:$AD$9)</f>
        <v>33.333333333333336</v>
      </c>
      <c r="Q93" s="48" cm="1">
        <f t="array" ref="Q93">SUMPRODUCT(('3. NH dat CI theo HDDG'!$F$8:$AD$8=Q$9)*'3. NH dat CI theo HDDG'!$F93:$AD93*'3. NH dat CI theo HDDG'!$F$9:$AD$9)/SUMIF('3. NH dat CI theo HDDG'!$F$8:$AD$8,Q$9,'3. NH dat CI theo HDDG'!$F$9:$AD$9)</f>
        <v>25</v>
      </c>
      <c r="R93" s="48" cm="1">
        <f t="array" ref="R93">SUMPRODUCT(('3. NH dat CI theo HDDG'!$F$8:$AD$8=R$9)*'3. NH dat CI theo HDDG'!$F93:$AD93*'3. NH dat CI theo HDDG'!$F$9:$AD$9)/SUMIF('3. NH dat CI theo HDDG'!$F$8:$AD$8,R$9,'3. NH dat CI theo HDDG'!$F$9:$AD$9)</f>
        <v>25</v>
      </c>
      <c r="S93" s="48" cm="1">
        <f t="array" ref="S93">SUMPRODUCT(('3. NH dat CI theo HDDG'!$F$8:$AD$8=S$9)*'3. NH dat CI theo HDDG'!$F93:$AD93*'3. NH dat CI theo HDDG'!$F$9:$AD$9)/SUMIF('3. NH dat CI theo HDDG'!$F$8:$AD$8,S$9,'3. NH dat CI theo HDDG'!$F$9:$AD$9)</f>
        <v>50</v>
      </c>
      <c r="T93" s="48" cm="1">
        <f t="array" ref="T93">SUMPRODUCT(('3. NH dat CI theo HDDG'!$F$8:$AD$8=T$9)*'3. NH dat CI theo HDDG'!$F93:$AD93*'3. NH dat CI theo HDDG'!$F$9:$AD$9)/SUMIF('3. NH dat CI theo HDDG'!$F$8:$AD$8,T$9,'3. NH dat CI theo HDDG'!$F$9:$AD$9)</f>
        <v>50</v>
      </c>
      <c r="U93" s="48" cm="1">
        <f t="array" ref="U93">SUMPRODUCT(('3. NH dat CI theo HDDG'!$F$8:$AD$8=U$9)*'3. NH dat CI theo HDDG'!$F93:$AD93*'3. NH dat CI theo HDDG'!$F$9:$AD$9)/SUMIF('3. NH dat CI theo HDDG'!$F$8:$AD$8,U$9,'3. NH dat CI theo HDDG'!$F$9:$AD$9)</f>
        <v>50</v>
      </c>
      <c r="V93" s="48" cm="1">
        <f t="array" ref="V93">SUMPRODUCT(('3. NH dat CI theo HDDG'!$F$8:$AD$8=V$9)*'3. NH dat CI theo HDDG'!$F93:$AD93*'3. NH dat CI theo HDDG'!$F$9:$AD$9)/SUMIF('3. NH dat CI theo HDDG'!$F$8:$AD$8,V$9,'3. NH dat CI theo HDDG'!$F$9:$AD$9)</f>
        <v>25</v>
      </c>
      <c r="W93" s="25">
        <f t="shared" si="12"/>
        <v>17</v>
      </c>
      <c r="X93" s="25">
        <f t="shared" si="13"/>
        <v>8</v>
      </c>
      <c r="Y93" s="25">
        <f t="shared" si="14"/>
        <v>7</v>
      </c>
      <c r="Z93" s="25">
        <f t="shared" si="15"/>
        <v>1</v>
      </c>
      <c r="AA93" s="25">
        <f t="shared" si="16"/>
        <v>0</v>
      </c>
      <c r="AB93" s="25">
        <f t="shared" si="17"/>
        <v>1</v>
      </c>
      <c r="AC93" s="49">
        <f t="shared" si="18"/>
        <v>47.058823529411761</v>
      </c>
      <c r="AD93" s="49">
        <f t="shared" si="19"/>
        <v>41.17647058823529</v>
      </c>
      <c r="AE93" s="49">
        <f t="shared" si="20"/>
        <v>5.8823529411764701</v>
      </c>
      <c r="AF93" s="49">
        <f t="shared" si="21"/>
        <v>0</v>
      </c>
      <c r="AG93" s="49">
        <f t="shared" si="22"/>
        <v>5.8823529411764701</v>
      </c>
    </row>
    <row r="94" spans="1:33" s="26" customFormat="1" ht="44" customHeight="1" x14ac:dyDescent="0.35">
      <c r="A94" s="66">
        <v>85</v>
      </c>
      <c r="B94" s="66">
        <v>665753</v>
      </c>
      <c r="C94" s="66" t="s">
        <v>70</v>
      </c>
      <c r="D94" s="67" t="d">
        <v>2000-01-12</v>
      </c>
      <c r="E94" s="66" t="s">
        <v>71</v>
      </c>
      <c r="F94" s="48" cm="1">
        <f t="array" ref="F94">SUMPRODUCT(('3. NH dat CI theo HDDG'!$F$8:$AD$8=F$9)*'3. NH dat CI theo HDDG'!$F94:$AD94*'3. NH dat CI theo HDDG'!$F$9:$AD$9)/SUMIF('3. NH dat CI theo HDDG'!$F$8:$AD$8,F$9,'3. NH dat CI theo HDDG'!$F$9:$AD$9)</f>
        <v>25</v>
      </c>
      <c r="G94" s="48" cm="1">
        <f t="array" ref="G94">SUMPRODUCT(('3. NH dat CI theo HDDG'!$F$8:$AD$8=G$9)*'3. NH dat CI theo HDDG'!$F94:$AD94*'3. NH dat CI theo HDDG'!$F$9:$AD$9)/SUMIF('3. NH dat CI theo HDDG'!$F$8:$AD$8,G$9,'3. NH dat CI theo HDDG'!$F$9:$AD$9)</f>
        <v>25</v>
      </c>
      <c r="H94" s="48" cm="1">
        <f t="array" ref="H94">SUMPRODUCT(('3. NH dat CI theo HDDG'!$F$8:$AD$8=H$9)*'3. NH dat CI theo HDDG'!$F94:$AD94*'3. NH dat CI theo HDDG'!$F$9:$AD$9)/SUMIF('3. NH dat CI theo HDDG'!$F$8:$AD$8,H$9,'3. NH dat CI theo HDDG'!$F$9:$AD$9)</f>
        <v>100</v>
      </c>
      <c r="I94" s="48" cm="1">
        <f t="array" ref="I94">SUMPRODUCT(('3. NH dat CI theo HDDG'!$F$8:$AD$8=I$9)*'3. NH dat CI theo HDDG'!$F94:$AD94*'3. NH dat CI theo HDDG'!$F$9:$AD$9)/SUMIF('3. NH dat CI theo HDDG'!$F$8:$AD$8,I$9,'3. NH dat CI theo HDDG'!$F$9:$AD$9)</f>
        <v>56.666000000000004</v>
      </c>
      <c r="J94" s="48" cm="1">
        <f t="array" ref="J94">SUMPRODUCT(('3. NH dat CI theo HDDG'!$F$8:$AD$8=J$9)*'3. NH dat CI theo HDDG'!$F94:$AD94*'3. NH dat CI theo HDDG'!$F$9:$AD$9)/SUMIF('3. NH dat CI theo HDDG'!$F$8:$AD$8,J$9,'3. NH dat CI theo HDDG'!$F$9:$AD$9)</f>
        <v>46.428571428571431</v>
      </c>
      <c r="K94" s="48" cm="1">
        <f t="array" ref="K94">SUMPRODUCT(('3. NH dat CI theo HDDG'!$F$8:$AD$8=K$9)*'3. NH dat CI theo HDDG'!$F94:$AD94*'3. NH dat CI theo HDDG'!$F$9:$AD$9)/SUMIF('3. NH dat CI theo HDDG'!$F$8:$AD$8,K$9,'3. NH dat CI theo HDDG'!$F$9:$AD$9)</f>
        <v>69.998000000000005</v>
      </c>
      <c r="L94" s="48" cm="1">
        <f t="array" ref="L94">SUMPRODUCT(('3. NH dat CI theo HDDG'!$F$8:$AD$8=L$9)*'3. NH dat CI theo HDDG'!$F94:$AD94*'3. NH dat CI theo HDDG'!$F$9:$AD$9)/SUMIF('3. NH dat CI theo HDDG'!$F$8:$AD$8,L$9,'3. NH dat CI theo HDDG'!$F$9:$AD$9)</f>
        <v>43.75</v>
      </c>
      <c r="M94" s="48" cm="1">
        <f t="array" ref="M94">SUMPRODUCT(('3. NH dat CI theo HDDG'!$F$8:$AD$8=M$9)*'3. NH dat CI theo HDDG'!$F94:$AD94*'3. NH dat CI theo HDDG'!$F$9:$AD$9)/SUMIF('3. NH dat CI theo HDDG'!$F$8:$AD$8,M$9,'3. NH dat CI theo HDDG'!$F$9:$AD$9)</f>
        <v>67.857142857142861</v>
      </c>
      <c r="N94" s="48" cm="1">
        <f t="array" ref="N94">SUMPRODUCT(('3. NH dat CI theo HDDG'!$F$8:$AD$8=N$9)*'3. NH dat CI theo HDDG'!$F94:$AD94*'3. NH dat CI theo HDDG'!$F$9:$AD$9)/SUMIF('3. NH dat CI theo HDDG'!$F$8:$AD$8,N$9,'3. NH dat CI theo HDDG'!$F$9:$AD$9)</f>
        <v>100</v>
      </c>
      <c r="O94" s="48" cm="1">
        <f t="array" ref="O94">SUMPRODUCT(('3. NH dat CI theo HDDG'!$F$8:$AD$8=O$9)*'3. NH dat CI theo HDDG'!$F94:$AD94*'3. NH dat CI theo HDDG'!$F$9:$AD$9)/SUMIF('3. NH dat CI theo HDDG'!$F$8:$AD$8,O$9,'3. NH dat CI theo HDDG'!$F$9:$AD$9)</f>
        <v>50</v>
      </c>
      <c r="P94" s="48" cm="1">
        <f t="array" ref="P94">SUMPRODUCT(('3. NH dat CI theo HDDG'!$F$8:$AD$8=P$9)*'3. NH dat CI theo HDDG'!$F94:$AD94*'3. NH dat CI theo HDDG'!$F$9:$AD$9)/SUMIF('3. NH dat CI theo HDDG'!$F$8:$AD$8,P$9,'3. NH dat CI theo HDDG'!$F$9:$AD$9)</f>
        <v>66.666666666666671</v>
      </c>
      <c r="Q94" s="48" cm="1">
        <f t="array" ref="Q94">SUMPRODUCT(('3. NH dat CI theo HDDG'!$F$8:$AD$8=Q$9)*'3. NH dat CI theo HDDG'!$F94:$AD94*'3. NH dat CI theo HDDG'!$F$9:$AD$9)/SUMIF('3. NH dat CI theo HDDG'!$F$8:$AD$8,Q$9,'3. NH dat CI theo HDDG'!$F$9:$AD$9)</f>
        <v>25</v>
      </c>
      <c r="R94" s="48" cm="1">
        <f t="array" ref="R94">SUMPRODUCT(('3. NH dat CI theo HDDG'!$F$8:$AD$8=R$9)*'3. NH dat CI theo HDDG'!$F94:$AD94*'3. NH dat CI theo HDDG'!$F$9:$AD$9)/SUMIF('3. NH dat CI theo HDDG'!$F$8:$AD$8,R$9,'3. NH dat CI theo HDDG'!$F$9:$AD$9)</f>
        <v>100</v>
      </c>
      <c r="S94" s="48" cm="1">
        <f t="array" ref="S94">SUMPRODUCT(('3. NH dat CI theo HDDG'!$F$8:$AD$8=S$9)*'3. NH dat CI theo HDDG'!$F94:$AD94*'3. NH dat CI theo HDDG'!$F$9:$AD$9)/SUMIF('3. NH dat CI theo HDDG'!$F$8:$AD$8,S$9,'3. NH dat CI theo HDDG'!$F$9:$AD$9)</f>
        <v>50</v>
      </c>
      <c r="T94" s="48" cm="1">
        <f t="array" ref="T94">SUMPRODUCT(('3. NH dat CI theo HDDG'!$F$8:$AD$8=T$9)*'3. NH dat CI theo HDDG'!$F94:$AD94*'3. NH dat CI theo HDDG'!$F$9:$AD$9)/SUMIF('3. NH dat CI theo HDDG'!$F$8:$AD$8,T$9,'3. NH dat CI theo HDDG'!$F$9:$AD$9)</f>
        <v>50</v>
      </c>
      <c r="U94" s="48" cm="1">
        <f t="array" ref="U94">SUMPRODUCT(('3. NH dat CI theo HDDG'!$F$8:$AD$8=U$9)*'3. NH dat CI theo HDDG'!$F94:$AD94*'3. NH dat CI theo HDDG'!$F$9:$AD$9)/SUMIF('3. NH dat CI theo HDDG'!$F$8:$AD$8,U$9,'3. NH dat CI theo HDDG'!$F$9:$AD$9)</f>
        <v>50</v>
      </c>
      <c r="V94" s="48" cm="1">
        <f t="array" ref="V94">SUMPRODUCT(('3. NH dat CI theo HDDG'!$F$8:$AD$8=V$9)*'3. NH dat CI theo HDDG'!$F94:$AD94*'3. NH dat CI theo HDDG'!$F$9:$AD$9)/SUMIF('3. NH dat CI theo HDDG'!$F$8:$AD$8,V$9,'3. NH dat CI theo HDDG'!$F$9:$AD$9)</f>
        <v>25</v>
      </c>
      <c r="W94" s="25">
        <f t="shared" si="12"/>
        <v>17</v>
      </c>
      <c r="X94" s="25">
        <f t="shared" si="13"/>
        <v>4</v>
      </c>
      <c r="Y94" s="25">
        <f t="shared" si="14"/>
        <v>6</v>
      </c>
      <c r="Z94" s="25">
        <f t="shared" si="15"/>
        <v>4</v>
      </c>
      <c r="AA94" s="25">
        <f t="shared" si="16"/>
        <v>0</v>
      </c>
      <c r="AB94" s="25">
        <f t="shared" si="17"/>
        <v>3</v>
      </c>
      <c r="AC94" s="49">
        <f t="shared" si="18"/>
        <v>23.52941176470588</v>
      </c>
      <c r="AD94" s="49">
        <f t="shared" si="19"/>
        <v>35.294117647058826</v>
      </c>
      <c r="AE94" s="49">
        <f t="shared" si="20"/>
        <v>23.52941176470588</v>
      </c>
      <c r="AF94" s="49">
        <f t="shared" si="21"/>
        <v>0</v>
      </c>
      <c r="AG94" s="49">
        <f t="shared" si="22"/>
        <v>17.647058823529413</v>
      </c>
    </row>
    <row r="95" spans="1:33" s="26" customFormat="1" ht="44" customHeight="1" x14ac:dyDescent="0.35">
      <c r="A95" s="66">
        <v>86</v>
      </c>
      <c r="B95" s="66">
        <v>665754</v>
      </c>
      <c r="C95" s="66" t="s">
        <v>72</v>
      </c>
      <c r="D95" s="67" t="d">
        <v>2000-01-13</v>
      </c>
      <c r="E95" s="66" t="s">
        <v>71</v>
      </c>
      <c r="F95" s="48" cm="1">
        <f t="array" ref="F95">SUMPRODUCT(('3. NH dat CI theo HDDG'!$F$8:$AD$8=F$9)*'3. NH dat CI theo HDDG'!$F95:$AD95*'3. NH dat CI theo HDDG'!$F$9:$AD$9)/SUMIF('3. NH dat CI theo HDDG'!$F$8:$AD$8,F$9,'3. NH dat CI theo HDDG'!$F$9:$AD$9)</f>
        <v>25</v>
      </c>
      <c r="G95" s="48" cm="1">
        <f t="array" ref="G95">SUMPRODUCT(('3. NH dat CI theo HDDG'!$F$8:$AD$8=G$9)*'3. NH dat CI theo HDDG'!$F95:$AD95*'3. NH dat CI theo HDDG'!$F$9:$AD$9)/SUMIF('3. NH dat CI theo HDDG'!$F$8:$AD$8,G$9,'3. NH dat CI theo HDDG'!$F$9:$AD$9)</f>
        <v>75</v>
      </c>
      <c r="H95" s="48" cm="1">
        <f t="array" ref="H95">SUMPRODUCT(('3. NH dat CI theo HDDG'!$F$8:$AD$8=H$9)*'3. NH dat CI theo HDDG'!$F95:$AD95*'3. NH dat CI theo HDDG'!$F$9:$AD$9)/SUMIF('3. NH dat CI theo HDDG'!$F$8:$AD$8,H$9,'3. NH dat CI theo HDDG'!$F$9:$AD$9)</f>
        <v>50</v>
      </c>
      <c r="I95" s="48" cm="1">
        <f t="array" ref="I95">SUMPRODUCT(('3. NH dat CI theo HDDG'!$F$8:$AD$8=I$9)*'3. NH dat CI theo HDDG'!$F95:$AD95*'3. NH dat CI theo HDDG'!$F$9:$AD$9)/SUMIF('3. NH dat CI theo HDDG'!$F$8:$AD$8,I$9,'3. NH dat CI theo HDDG'!$F$9:$AD$9)</f>
        <v>53.333999999999996</v>
      </c>
      <c r="J95" s="48" cm="1">
        <f t="array" ref="J95">SUMPRODUCT(('3. NH dat CI theo HDDG'!$F$8:$AD$8=J$9)*'3. NH dat CI theo HDDG'!$F95:$AD95*'3. NH dat CI theo HDDG'!$F$9:$AD$9)/SUMIF('3. NH dat CI theo HDDG'!$F$8:$AD$8,J$9,'3. NH dat CI theo HDDG'!$F$9:$AD$9)</f>
        <v>50</v>
      </c>
      <c r="K95" s="48" cm="1">
        <f t="array" ref="K95">SUMPRODUCT(('3. NH dat CI theo HDDG'!$F$8:$AD$8=K$9)*'3. NH dat CI theo HDDG'!$F95:$AD95*'3. NH dat CI theo HDDG'!$F$9:$AD$9)/SUMIF('3. NH dat CI theo HDDG'!$F$8:$AD$8,K$9,'3. NH dat CI theo HDDG'!$F$9:$AD$9)</f>
        <v>60.001999999999995</v>
      </c>
      <c r="L95" s="48" cm="1">
        <f t="array" ref="L95">SUMPRODUCT(('3. NH dat CI theo HDDG'!$F$8:$AD$8=L$9)*'3. NH dat CI theo HDDG'!$F95:$AD95*'3. NH dat CI theo HDDG'!$F$9:$AD$9)/SUMIF('3. NH dat CI theo HDDG'!$F$8:$AD$8,L$9,'3. NH dat CI theo HDDG'!$F$9:$AD$9)</f>
        <v>37.502499999999998</v>
      </c>
      <c r="M95" s="48" cm="1">
        <f t="array" ref="M95">SUMPRODUCT(('3. NH dat CI theo HDDG'!$F$8:$AD$8=M$9)*'3. NH dat CI theo HDDG'!$F95:$AD95*'3. NH dat CI theo HDDG'!$F$9:$AD$9)/SUMIF('3. NH dat CI theo HDDG'!$F$8:$AD$8,M$9,'3. NH dat CI theo HDDG'!$F$9:$AD$9)</f>
        <v>50</v>
      </c>
      <c r="N95" s="48" cm="1">
        <f t="array" ref="N95">SUMPRODUCT(('3. NH dat CI theo HDDG'!$F$8:$AD$8=N$9)*'3. NH dat CI theo HDDG'!$F95:$AD95*'3. NH dat CI theo HDDG'!$F$9:$AD$9)/SUMIF('3. NH dat CI theo HDDG'!$F$8:$AD$8,N$9,'3. NH dat CI theo HDDG'!$F$9:$AD$9)</f>
        <v>50</v>
      </c>
      <c r="O95" s="48" cm="1">
        <f t="array" ref="O95">SUMPRODUCT(('3. NH dat CI theo HDDG'!$F$8:$AD$8=O$9)*'3. NH dat CI theo HDDG'!$F95:$AD95*'3. NH dat CI theo HDDG'!$F$9:$AD$9)/SUMIF('3. NH dat CI theo HDDG'!$F$8:$AD$8,O$9,'3. NH dat CI theo HDDG'!$F$9:$AD$9)</f>
        <v>50</v>
      </c>
      <c r="P95" s="48" cm="1">
        <f t="array" ref="P95">SUMPRODUCT(('3. NH dat CI theo HDDG'!$F$8:$AD$8=P$9)*'3. NH dat CI theo HDDG'!$F95:$AD95*'3. NH dat CI theo HDDG'!$F$9:$AD$9)/SUMIF('3. NH dat CI theo HDDG'!$F$8:$AD$8,P$9,'3. NH dat CI theo HDDG'!$F$9:$AD$9)</f>
        <v>50</v>
      </c>
      <c r="Q95" s="48" cm="1">
        <f t="array" ref="Q95">SUMPRODUCT(('3. NH dat CI theo HDDG'!$F$8:$AD$8=Q$9)*'3. NH dat CI theo HDDG'!$F95:$AD95*'3. NH dat CI theo HDDG'!$F$9:$AD$9)/SUMIF('3. NH dat CI theo HDDG'!$F$8:$AD$8,Q$9,'3. NH dat CI theo HDDG'!$F$9:$AD$9)</f>
        <v>25</v>
      </c>
      <c r="R95" s="48" cm="1">
        <f t="array" ref="R95">SUMPRODUCT(('3. NH dat CI theo HDDG'!$F$8:$AD$8=R$9)*'3. NH dat CI theo HDDG'!$F95:$AD95*'3. NH dat CI theo HDDG'!$F$9:$AD$9)/SUMIF('3. NH dat CI theo HDDG'!$F$8:$AD$8,R$9,'3. NH dat CI theo HDDG'!$F$9:$AD$9)</f>
        <v>50</v>
      </c>
      <c r="S95" s="48" cm="1">
        <f t="array" ref="S95">SUMPRODUCT(('3. NH dat CI theo HDDG'!$F$8:$AD$8=S$9)*'3. NH dat CI theo HDDG'!$F95:$AD95*'3. NH dat CI theo HDDG'!$F$9:$AD$9)/SUMIF('3. NH dat CI theo HDDG'!$F$8:$AD$8,S$9,'3. NH dat CI theo HDDG'!$F$9:$AD$9)</f>
        <v>50</v>
      </c>
      <c r="T95" s="48" cm="1">
        <f t="array" ref="T95">SUMPRODUCT(('3. NH dat CI theo HDDG'!$F$8:$AD$8=T$9)*'3. NH dat CI theo HDDG'!$F95:$AD95*'3. NH dat CI theo HDDG'!$F$9:$AD$9)/SUMIF('3. NH dat CI theo HDDG'!$F$8:$AD$8,T$9,'3. NH dat CI theo HDDG'!$F$9:$AD$9)</f>
        <v>50</v>
      </c>
      <c r="U95" s="48" cm="1">
        <f t="array" ref="U95">SUMPRODUCT(('3. NH dat CI theo HDDG'!$F$8:$AD$8=U$9)*'3. NH dat CI theo HDDG'!$F95:$AD95*'3. NH dat CI theo HDDG'!$F$9:$AD$9)/SUMIF('3. NH dat CI theo HDDG'!$F$8:$AD$8,U$9,'3. NH dat CI theo HDDG'!$F$9:$AD$9)</f>
        <v>50</v>
      </c>
      <c r="V95" s="48" cm="1">
        <f t="array" ref="V95">SUMPRODUCT(('3. NH dat CI theo HDDG'!$F$8:$AD$8=V$9)*'3. NH dat CI theo HDDG'!$F95:$AD95*'3. NH dat CI theo HDDG'!$F$9:$AD$9)/SUMIF('3. NH dat CI theo HDDG'!$F$8:$AD$8,V$9,'3. NH dat CI theo HDDG'!$F$9:$AD$9)</f>
        <v>25</v>
      </c>
      <c r="W95" s="25">
        <f t="shared" si="12"/>
        <v>17</v>
      </c>
      <c r="X95" s="25">
        <f t="shared" si="13"/>
        <v>4</v>
      </c>
      <c r="Y95" s="25">
        <f t="shared" si="14"/>
        <v>11</v>
      </c>
      <c r="Z95" s="25">
        <f t="shared" si="15"/>
        <v>1</v>
      </c>
      <c r="AA95" s="25">
        <f t="shared" si="16"/>
        <v>1</v>
      </c>
      <c r="AB95" s="25">
        <f t="shared" si="17"/>
        <v>0</v>
      </c>
      <c r="AC95" s="49">
        <f t="shared" si="18"/>
        <v>23.52941176470588</v>
      </c>
      <c r="AD95" s="49">
        <f t="shared" si="19"/>
        <v>64.705882352941174</v>
      </c>
      <c r="AE95" s="49">
        <f t="shared" si="20"/>
        <v>5.8823529411764701</v>
      </c>
      <c r="AF95" s="49">
        <f t="shared" si="21"/>
        <v>5.8823529411764701</v>
      </c>
      <c r="AG95" s="49">
        <f t="shared" si="22"/>
        <v>0</v>
      </c>
    </row>
    <row r="96" spans="1:33" s="26" customFormat="1" ht="44" customHeight="1" x14ac:dyDescent="0.35">
      <c r="A96" s="66">
        <v>87</v>
      </c>
      <c r="B96" s="66">
        <v>665755</v>
      </c>
      <c r="C96" s="66" t="s">
        <v>73</v>
      </c>
      <c r="D96" s="67" t="d">
        <v>2000-01-14</v>
      </c>
      <c r="E96" s="66" t="s">
        <v>71</v>
      </c>
      <c r="F96" s="48" cm="1">
        <f t="array" ref="F96">SUMPRODUCT(('3. NH dat CI theo HDDG'!$F$8:$AD$8=F$9)*'3. NH dat CI theo HDDG'!$F96:$AD96*'3. NH dat CI theo HDDG'!$F$9:$AD$9)/SUMIF('3. NH dat CI theo HDDG'!$F$8:$AD$8,F$9,'3. NH dat CI theo HDDG'!$F$9:$AD$9)</f>
        <v>50</v>
      </c>
      <c r="G96" s="48" cm="1">
        <f t="array" ref="G96">SUMPRODUCT(('3. NH dat CI theo HDDG'!$F$8:$AD$8=G$9)*'3. NH dat CI theo HDDG'!$F96:$AD96*'3. NH dat CI theo HDDG'!$F$9:$AD$9)/SUMIF('3. NH dat CI theo HDDG'!$F$8:$AD$8,G$9,'3. NH dat CI theo HDDG'!$F$9:$AD$9)</f>
        <v>25</v>
      </c>
      <c r="H96" s="48" cm="1">
        <f t="array" ref="H96">SUMPRODUCT(('3. NH dat CI theo HDDG'!$F$8:$AD$8=H$9)*'3. NH dat CI theo HDDG'!$F96:$AD96*'3. NH dat CI theo HDDG'!$F$9:$AD$9)/SUMIF('3. NH dat CI theo HDDG'!$F$8:$AD$8,H$9,'3. NH dat CI theo HDDG'!$F$9:$AD$9)</f>
        <v>50</v>
      </c>
      <c r="I96" s="48" cm="1">
        <f t="array" ref="I96">SUMPRODUCT(('3. NH dat CI theo HDDG'!$F$8:$AD$8=I$9)*'3. NH dat CI theo HDDG'!$F96:$AD96*'3. NH dat CI theo HDDG'!$F$9:$AD$9)/SUMIF('3. NH dat CI theo HDDG'!$F$8:$AD$8,I$9,'3. NH dat CI theo HDDG'!$F$9:$AD$9)</f>
        <v>53.333999999999996</v>
      </c>
      <c r="J96" s="48" cm="1">
        <f t="array" ref="J96">SUMPRODUCT(('3. NH dat CI theo HDDG'!$F$8:$AD$8=J$9)*'3. NH dat CI theo HDDG'!$F96:$AD96*'3. NH dat CI theo HDDG'!$F$9:$AD$9)/SUMIF('3. NH dat CI theo HDDG'!$F$8:$AD$8,J$9,'3. NH dat CI theo HDDG'!$F$9:$AD$9)</f>
        <v>92.857142857142861</v>
      </c>
      <c r="K96" s="48" cm="1">
        <f t="array" ref="K96">SUMPRODUCT(('3. NH dat CI theo HDDG'!$F$8:$AD$8=K$9)*'3. NH dat CI theo HDDG'!$F96:$AD96*'3. NH dat CI theo HDDG'!$F$9:$AD$9)/SUMIF('3. NH dat CI theo HDDG'!$F$8:$AD$8,K$9,'3. NH dat CI theo HDDG'!$F$9:$AD$9)</f>
        <v>80.001999999999995</v>
      </c>
      <c r="L96" s="48" cm="1">
        <f t="array" ref="L96">SUMPRODUCT(('3. NH dat CI theo HDDG'!$F$8:$AD$8=L$9)*'3. NH dat CI theo HDDG'!$F96:$AD96*'3. NH dat CI theo HDDG'!$F$9:$AD$9)/SUMIF('3. NH dat CI theo HDDG'!$F$8:$AD$8,L$9,'3. NH dat CI theo HDDG'!$F$9:$AD$9)</f>
        <v>74.997500000000002</v>
      </c>
      <c r="M96" s="48" cm="1">
        <f t="array" ref="M96">SUMPRODUCT(('3. NH dat CI theo HDDG'!$F$8:$AD$8=M$9)*'3. NH dat CI theo HDDG'!$F96:$AD96*'3. NH dat CI theo HDDG'!$F$9:$AD$9)/SUMIF('3. NH dat CI theo HDDG'!$F$8:$AD$8,M$9,'3. NH dat CI theo HDDG'!$F$9:$AD$9)</f>
        <v>28.571428571428573</v>
      </c>
      <c r="N96" s="48" cm="1">
        <f t="array" ref="N96">SUMPRODUCT(('3. NH dat CI theo HDDG'!$F$8:$AD$8=N$9)*'3. NH dat CI theo HDDG'!$F96:$AD96*'3. NH dat CI theo HDDG'!$F$9:$AD$9)/SUMIF('3. NH dat CI theo HDDG'!$F$8:$AD$8,N$9,'3. NH dat CI theo HDDG'!$F$9:$AD$9)</f>
        <v>100</v>
      </c>
      <c r="O96" s="48" cm="1">
        <f t="array" ref="O96">SUMPRODUCT(('3. NH dat CI theo HDDG'!$F$8:$AD$8=O$9)*'3. NH dat CI theo HDDG'!$F96:$AD96*'3. NH dat CI theo HDDG'!$F$9:$AD$9)/SUMIF('3. NH dat CI theo HDDG'!$F$8:$AD$8,O$9,'3. NH dat CI theo HDDG'!$F$9:$AD$9)</f>
        <v>33.333333333333336</v>
      </c>
      <c r="P96" s="48" cm="1">
        <f t="array" ref="P96">SUMPRODUCT(('3. NH dat CI theo HDDG'!$F$8:$AD$8=P$9)*'3. NH dat CI theo HDDG'!$F96:$AD96*'3. NH dat CI theo HDDG'!$F$9:$AD$9)/SUMIF('3. NH dat CI theo HDDG'!$F$8:$AD$8,P$9,'3. NH dat CI theo HDDG'!$F$9:$AD$9)</f>
        <v>83.333333333333329</v>
      </c>
      <c r="Q96" s="48" cm="1">
        <f t="array" ref="Q96">SUMPRODUCT(('3. NH dat CI theo HDDG'!$F$8:$AD$8=Q$9)*'3. NH dat CI theo HDDG'!$F96:$AD96*'3. NH dat CI theo HDDG'!$F$9:$AD$9)/SUMIF('3. NH dat CI theo HDDG'!$F$8:$AD$8,Q$9,'3. NH dat CI theo HDDG'!$F$9:$AD$9)</f>
        <v>25</v>
      </c>
      <c r="R96" s="48" cm="1">
        <f t="array" ref="R96">SUMPRODUCT(('3. NH dat CI theo HDDG'!$F$8:$AD$8=R$9)*'3. NH dat CI theo HDDG'!$F96:$AD96*'3. NH dat CI theo HDDG'!$F$9:$AD$9)/SUMIF('3. NH dat CI theo HDDG'!$F$8:$AD$8,R$9,'3. NH dat CI theo HDDG'!$F$9:$AD$9)</f>
        <v>50</v>
      </c>
      <c r="S96" s="48" cm="1">
        <f t="array" ref="S96">SUMPRODUCT(('3. NH dat CI theo HDDG'!$F$8:$AD$8=S$9)*'3. NH dat CI theo HDDG'!$F96:$AD96*'3. NH dat CI theo HDDG'!$F$9:$AD$9)/SUMIF('3. NH dat CI theo HDDG'!$F$8:$AD$8,S$9,'3. NH dat CI theo HDDG'!$F$9:$AD$9)</f>
        <v>25</v>
      </c>
      <c r="T96" s="48" cm="1">
        <f t="array" ref="T96">SUMPRODUCT(('3. NH dat CI theo HDDG'!$F$8:$AD$8=T$9)*'3. NH dat CI theo HDDG'!$F96:$AD96*'3. NH dat CI theo HDDG'!$F$9:$AD$9)/SUMIF('3. NH dat CI theo HDDG'!$F$8:$AD$8,T$9,'3. NH dat CI theo HDDG'!$F$9:$AD$9)</f>
        <v>100</v>
      </c>
      <c r="U96" s="48" cm="1">
        <f t="array" ref="U96">SUMPRODUCT(('3. NH dat CI theo HDDG'!$F$8:$AD$8=U$9)*'3. NH dat CI theo HDDG'!$F96:$AD96*'3. NH dat CI theo HDDG'!$F$9:$AD$9)/SUMIF('3. NH dat CI theo HDDG'!$F$8:$AD$8,U$9,'3. NH dat CI theo HDDG'!$F$9:$AD$9)</f>
        <v>100</v>
      </c>
      <c r="V96" s="48" cm="1">
        <f t="array" ref="V96">SUMPRODUCT(('3. NH dat CI theo HDDG'!$F$8:$AD$8=V$9)*'3. NH dat CI theo HDDG'!$F96:$AD96*'3. NH dat CI theo HDDG'!$F$9:$AD$9)/SUMIF('3. NH dat CI theo HDDG'!$F$8:$AD$8,V$9,'3. NH dat CI theo HDDG'!$F$9:$AD$9)</f>
        <v>25</v>
      </c>
      <c r="W96" s="25">
        <f t="shared" si="12"/>
        <v>17</v>
      </c>
      <c r="X96" s="25">
        <f t="shared" si="13"/>
        <v>6</v>
      </c>
      <c r="Y96" s="25">
        <f t="shared" si="14"/>
        <v>4</v>
      </c>
      <c r="Z96" s="25">
        <f t="shared" si="15"/>
        <v>0</v>
      </c>
      <c r="AA96" s="25">
        <f t="shared" si="16"/>
        <v>3</v>
      </c>
      <c r="AB96" s="25">
        <f t="shared" si="17"/>
        <v>4</v>
      </c>
      <c r="AC96" s="49">
        <f t="shared" si="18"/>
        <v>35.294117647058826</v>
      </c>
      <c r="AD96" s="49">
        <f t="shared" si="19"/>
        <v>23.52941176470588</v>
      </c>
      <c r="AE96" s="49">
        <f t="shared" si="20"/>
        <v>0</v>
      </c>
      <c r="AF96" s="49">
        <f t="shared" si="21"/>
        <v>17.647058823529413</v>
      </c>
      <c r="AG96" s="49">
        <f t="shared" si="22"/>
        <v>23.52941176470588</v>
      </c>
    </row>
    <row r="97" spans="1:33" s="26" customFormat="1" ht="44" customHeight="1" x14ac:dyDescent="0.35">
      <c r="A97" s="66">
        <v>88</v>
      </c>
      <c r="B97" s="66">
        <v>665756</v>
      </c>
      <c r="C97" s="66" t="s">
        <v>74</v>
      </c>
      <c r="D97" s="67" t="d">
        <v>2000-01-15</v>
      </c>
      <c r="E97" s="66" t="s">
        <v>71</v>
      </c>
      <c r="F97" s="48" cm="1">
        <f t="array" ref="F97">SUMPRODUCT(('3. NH dat CI theo HDDG'!$F$8:$AD$8=F$9)*'3. NH dat CI theo HDDG'!$F97:$AD97*'3. NH dat CI theo HDDG'!$F$9:$AD$9)/SUMIF('3. NH dat CI theo HDDG'!$F$8:$AD$8,F$9,'3. NH dat CI theo HDDG'!$F$9:$AD$9)</f>
        <v>50</v>
      </c>
      <c r="G97" s="48" cm="1">
        <f t="array" ref="G97">SUMPRODUCT(('3. NH dat CI theo HDDG'!$F$8:$AD$8=G$9)*'3. NH dat CI theo HDDG'!$F97:$AD97*'3. NH dat CI theo HDDG'!$F$9:$AD$9)/SUMIF('3. NH dat CI theo HDDG'!$F$8:$AD$8,G$9,'3. NH dat CI theo HDDG'!$F$9:$AD$9)</f>
        <v>50</v>
      </c>
      <c r="H97" s="48" cm="1">
        <f t="array" ref="H97">SUMPRODUCT(('3. NH dat CI theo HDDG'!$F$8:$AD$8=H$9)*'3. NH dat CI theo HDDG'!$F97:$AD97*'3. NH dat CI theo HDDG'!$F$9:$AD$9)/SUMIF('3. NH dat CI theo HDDG'!$F$8:$AD$8,H$9,'3. NH dat CI theo HDDG'!$F$9:$AD$9)</f>
        <v>100</v>
      </c>
      <c r="I97" s="48" cm="1">
        <f t="array" ref="I97">SUMPRODUCT(('3. NH dat CI theo HDDG'!$F$8:$AD$8=I$9)*'3. NH dat CI theo HDDG'!$F97:$AD97*'3. NH dat CI theo HDDG'!$F$9:$AD$9)/SUMIF('3. NH dat CI theo HDDG'!$F$8:$AD$8,I$9,'3. NH dat CI theo HDDG'!$F$9:$AD$9)</f>
        <v>86.665999999999997</v>
      </c>
      <c r="J97" s="48" cm="1">
        <f t="array" ref="J97">SUMPRODUCT(('3. NH dat CI theo HDDG'!$F$8:$AD$8=J$9)*'3. NH dat CI theo HDDG'!$F97:$AD97*'3. NH dat CI theo HDDG'!$F$9:$AD$9)/SUMIF('3. NH dat CI theo HDDG'!$F$8:$AD$8,J$9,'3. NH dat CI theo HDDG'!$F$9:$AD$9)</f>
        <v>78.571428571428569</v>
      </c>
      <c r="K97" s="48" cm="1">
        <f t="array" ref="K97">SUMPRODUCT(('3. NH dat CI theo HDDG'!$F$8:$AD$8=K$9)*'3. NH dat CI theo HDDG'!$F97:$AD97*'3. NH dat CI theo HDDG'!$F$9:$AD$9)/SUMIF('3. NH dat CI theo HDDG'!$F$8:$AD$8,K$9,'3. NH dat CI theo HDDG'!$F$9:$AD$9)</f>
        <v>49.998000000000005</v>
      </c>
      <c r="L97" s="48" cm="1">
        <f t="array" ref="L97">SUMPRODUCT(('3. NH dat CI theo HDDG'!$F$8:$AD$8=L$9)*'3. NH dat CI theo HDDG'!$F97:$AD97*'3. NH dat CI theo HDDG'!$F$9:$AD$9)/SUMIF('3. NH dat CI theo HDDG'!$F$8:$AD$8,L$9,'3. NH dat CI theo HDDG'!$F$9:$AD$9)</f>
        <v>62.502499999999998</v>
      </c>
      <c r="M97" s="48" cm="1">
        <f t="array" ref="M97">SUMPRODUCT(('3. NH dat CI theo HDDG'!$F$8:$AD$8=M$9)*'3. NH dat CI theo HDDG'!$F97:$AD97*'3. NH dat CI theo HDDG'!$F$9:$AD$9)/SUMIF('3. NH dat CI theo HDDG'!$F$8:$AD$8,M$9,'3. NH dat CI theo HDDG'!$F$9:$AD$9)</f>
        <v>78.571428571428569</v>
      </c>
      <c r="N97" s="48" cm="1">
        <f t="array" ref="N97">SUMPRODUCT(('3. NH dat CI theo HDDG'!$F$8:$AD$8=N$9)*'3. NH dat CI theo HDDG'!$F97:$AD97*'3. NH dat CI theo HDDG'!$F$9:$AD$9)/SUMIF('3. NH dat CI theo HDDG'!$F$8:$AD$8,N$9,'3. NH dat CI theo HDDG'!$F$9:$AD$9)</f>
        <v>50</v>
      </c>
      <c r="O97" s="48" cm="1">
        <f t="array" ref="O97">SUMPRODUCT(('3. NH dat CI theo HDDG'!$F$8:$AD$8=O$9)*'3. NH dat CI theo HDDG'!$F97:$AD97*'3. NH dat CI theo HDDG'!$F$9:$AD$9)/SUMIF('3. NH dat CI theo HDDG'!$F$8:$AD$8,O$9,'3. NH dat CI theo HDDG'!$F$9:$AD$9)</f>
        <v>33.333333333333336</v>
      </c>
      <c r="P97" s="48" cm="1">
        <f t="array" ref="P97">SUMPRODUCT(('3. NH dat CI theo HDDG'!$F$8:$AD$8=P$9)*'3. NH dat CI theo HDDG'!$F97:$AD97*'3. NH dat CI theo HDDG'!$F$9:$AD$9)/SUMIF('3. NH dat CI theo HDDG'!$F$8:$AD$8,P$9,'3. NH dat CI theo HDDG'!$F$9:$AD$9)</f>
        <v>83.333333333333329</v>
      </c>
      <c r="Q97" s="48" cm="1">
        <f t="array" ref="Q97">SUMPRODUCT(('3. NH dat CI theo HDDG'!$F$8:$AD$8=Q$9)*'3. NH dat CI theo HDDG'!$F97:$AD97*'3. NH dat CI theo HDDG'!$F$9:$AD$9)/SUMIF('3. NH dat CI theo HDDG'!$F$8:$AD$8,Q$9,'3. NH dat CI theo HDDG'!$F$9:$AD$9)</f>
        <v>50</v>
      </c>
      <c r="R97" s="48" cm="1">
        <f t="array" ref="R97">SUMPRODUCT(('3. NH dat CI theo HDDG'!$F$8:$AD$8=R$9)*'3. NH dat CI theo HDDG'!$F97:$AD97*'3. NH dat CI theo HDDG'!$F$9:$AD$9)/SUMIF('3. NH dat CI theo HDDG'!$F$8:$AD$8,R$9,'3. NH dat CI theo HDDG'!$F$9:$AD$9)</f>
        <v>100</v>
      </c>
      <c r="S97" s="48" cm="1">
        <f t="array" ref="S97">SUMPRODUCT(('3. NH dat CI theo HDDG'!$F$8:$AD$8=S$9)*'3. NH dat CI theo HDDG'!$F97:$AD97*'3. NH dat CI theo HDDG'!$F$9:$AD$9)/SUMIF('3. NH dat CI theo HDDG'!$F$8:$AD$8,S$9,'3. NH dat CI theo HDDG'!$F$9:$AD$9)</f>
        <v>25</v>
      </c>
      <c r="T97" s="48" cm="1">
        <f t="array" ref="T97">SUMPRODUCT(('3. NH dat CI theo HDDG'!$F$8:$AD$8=T$9)*'3. NH dat CI theo HDDG'!$F97:$AD97*'3. NH dat CI theo HDDG'!$F$9:$AD$9)/SUMIF('3. NH dat CI theo HDDG'!$F$8:$AD$8,T$9,'3. NH dat CI theo HDDG'!$F$9:$AD$9)</f>
        <v>50</v>
      </c>
      <c r="U97" s="48" cm="1">
        <f t="array" ref="U97">SUMPRODUCT(('3. NH dat CI theo HDDG'!$F$8:$AD$8=U$9)*'3. NH dat CI theo HDDG'!$F97:$AD97*'3. NH dat CI theo HDDG'!$F$9:$AD$9)/SUMIF('3. NH dat CI theo HDDG'!$F$8:$AD$8,U$9,'3. NH dat CI theo HDDG'!$F$9:$AD$9)</f>
        <v>75</v>
      </c>
      <c r="V97" s="48" cm="1">
        <f t="array" ref="V97">SUMPRODUCT(('3. NH dat CI theo HDDG'!$F$8:$AD$8=V$9)*'3. NH dat CI theo HDDG'!$F97:$AD97*'3. NH dat CI theo HDDG'!$F$9:$AD$9)/SUMIF('3. NH dat CI theo HDDG'!$F$8:$AD$8,V$9,'3. NH dat CI theo HDDG'!$F$9:$AD$9)</f>
        <v>50</v>
      </c>
      <c r="W97" s="25">
        <f t="shared" si="12"/>
        <v>17</v>
      </c>
      <c r="X97" s="25">
        <f t="shared" si="13"/>
        <v>2</v>
      </c>
      <c r="Y97" s="25">
        <f t="shared" si="14"/>
        <v>7</v>
      </c>
      <c r="Z97" s="25">
        <f t="shared" si="15"/>
        <v>1</v>
      </c>
      <c r="AA97" s="25">
        <f t="shared" si="16"/>
        <v>4</v>
      </c>
      <c r="AB97" s="25">
        <f t="shared" si="17"/>
        <v>3</v>
      </c>
      <c r="AC97" s="49">
        <f t="shared" si="18"/>
        <v>11.76470588235294</v>
      </c>
      <c r="AD97" s="49">
        <f t="shared" si="19"/>
        <v>41.17647058823529</v>
      </c>
      <c r="AE97" s="49">
        <f t="shared" si="20"/>
        <v>5.8823529411764701</v>
      </c>
      <c r="AF97" s="49">
        <f t="shared" si="21"/>
        <v>23.52941176470588</v>
      </c>
      <c r="AG97" s="49">
        <f t="shared" si="22"/>
        <v>17.647058823529413</v>
      </c>
    </row>
    <row r="98" spans="1:33" s="26" customFormat="1" ht="44" customHeight="1" x14ac:dyDescent="0.35">
      <c r="A98" s="66">
        <v>89</v>
      </c>
      <c r="B98" s="66">
        <v>665757</v>
      </c>
      <c r="C98" s="66" t="s">
        <v>75</v>
      </c>
      <c r="D98" s="67" t="d">
        <v>2000-01-16</v>
      </c>
      <c r="E98" s="66" t="s">
        <v>71</v>
      </c>
      <c r="F98" s="48" cm="1">
        <f t="array" ref="F98">SUMPRODUCT(('3. NH dat CI theo HDDG'!$F$8:$AD$8=F$9)*'3. NH dat CI theo HDDG'!$F98:$AD98*'3. NH dat CI theo HDDG'!$F$9:$AD$9)/SUMIF('3. NH dat CI theo HDDG'!$F$8:$AD$8,F$9,'3. NH dat CI theo HDDG'!$F$9:$AD$9)</f>
        <v>100</v>
      </c>
      <c r="G98" s="48" cm="1">
        <f t="array" ref="G98">SUMPRODUCT(('3. NH dat CI theo HDDG'!$F$8:$AD$8=G$9)*'3. NH dat CI theo HDDG'!$F98:$AD98*'3. NH dat CI theo HDDG'!$F$9:$AD$9)/SUMIF('3. NH dat CI theo HDDG'!$F$8:$AD$8,G$9,'3. NH dat CI theo HDDG'!$F$9:$AD$9)</f>
        <v>50</v>
      </c>
      <c r="H98" s="48" cm="1">
        <f t="array" ref="H98">SUMPRODUCT(('3. NH dat CI theo HDDG'!$F$8:$AD$8=H$9)*'3. NH dat CI theo HDDG'!$F98:$AD98*'3. NH dat CI theo HDDG'!$F$9:$AD$9)/SUMIF('3. NH dat CI theo HDDG'!$F$8:$AD$8,H$9,'3. NH dat CI theo HDDG'!$F$9:$AD$9)</f>
        <v>50</v>
      </c>
      <c r="I98" s="48" cm="1">
        <f t="array" ref="I98">SUMPRODUCT(('3. NH dat CI theo HDDG'!$F$8:$AD$8=I$9)*'3. NH dat CI theo HDDG'!$F98:$AD98*'3. NH dat CI theo HDDG'!$F$9:$AD$9)/SUMIF('3. NH dat CI theo HDDG'!$F$8:$AD$8,I$9,'3. NH dat CI theo HDDG'!$F$9:$AD$9)</f>
        <v>76.665999999999997</v>
      </c>
      <c r="J98" s="48" cm="1">
        <f t="array" ref="J98">SUMPRODUCT(('3. NH dat CI theo HDDG'!$F$8:$AD$8=J$9)*'3. NH dat CI theo HDDG'!$F98:$AD98*'3. NH dat CI theo HDDG'!$F$9:$AD$9)/SUMIF('3. NH dat CI theo HDDG'!$F$8:$AD$8,J$9,'3. NH dat CI theo HDDG'!$F$9:$AD$9)</f>
        <v>96.428571428571431</v>
      </c>
      <c r="K98" s="48" cm="1">
        <f t="array" ref="K98">SUMPRODUCT(('3. NH dat CI theo HDDG'!$F$8:$AD$8=K$9)*'3. NH dat CI theo HDDG'!$F98:$AD98*'3. NH dat CI theo HDDG'!$F$9:$AD$9)/SUMIF('3. NH dat CI theo HDDG'!$F$8:$AD$8,K$9,'3. NH dat CI theo HDDG'!$F$9:$AD$9)</f>
        <v>89.998000000000005</v>
      </c>
      <c r="L98" s="48" cm="1">
        <f t="array" ref="L98">SUMPRODUCT(('3. NH dat CI theo HDDG'!$F$8:$AD$8=L$9)*'3. NH dat CI theo HDDG'!$F98:$AD98*'3. NH dat CI theo HDDG'!$F$9:$AD$9)/SUMIF('3. NH dat CI theo HDDG'!$F$8:$AD$8,L$9,'3. NH dat CI theo HDDG'!$F$9:$AD$9)</f>
        <v>75.002499999999998</v>
      </c>
      <c r="M98" s="48" cm="1">
        <f t="array" ref="M98">SUMPRODUCT(('3. NH dat CI theo HDDG'!$F$8:$AD$8=M$9)*'3. NH dat CI theo HDDG'!$F98:$AD98*'3. NH dat CI theo HDDG'!$F$9:$AD$9)/SUMIF('3. NH dat CI theo HDDG'!$F$8:$AD$8,M$9,'3. NH dat CI theo HDDG'!$F$9:$AD$9)</f>
        <v>53.571428571428569</v>
      </c>
      <c r="N98" s="48" cm="1">
        <f t="array" ref="N98">SUMPRODUCT(('3. NH dat CI theo HDDG'!$F$8:$AD$8=N$9)*'3. NH dat CI theo HDDG'!$F98:$AD98*'3. NH dat CI theo HDDG'!$F$9:$AD$9)/SUMIF('3. NH dat CI theo HDDG'!$F$8:$AD$8,N$9,'3. NH dat CI theo HDDG'!$F$9:$AD$9)</f>
        <v>100</v>
      </c>
      <c r="O98" s="48" cm="1">
        <f t="array" ref="O98">SUMPRODUCT(('3. NH dat CI theo HDDG'!$F$8:$AD$8=O$9)*'3. NH dat CI theo HDDG'!$F98:$AD98*'3. NH dat CI theo HDDG'!$F$9:$AD$9)/SUMIF('3. NH dat CI theo HDDG'!$F$8:$AD$8,O$9,'3. NH dat CI theo HDDG'!$F$9:$AD$9)</f>
        <v>50</v>
      </c>
      <c r="P98" s="48" cm="1">
        <f t="array" ref="P98">SUMPRODUCT(('3. NH dat CI theo HDDG'!$F$8:$AD$8=P$9)*'3. NH dat CI theo HDDG'!$F98:$AD98*'3. NH dat CI theo HDDG'!$F$9:$AD$9)/SUMIF('3. NH dat CI theo HDDG'!$F$8:$AD$8,P$9,'3. NH dat CI theo HDDG'!$F$9:$AD$9)</f>
        <v>83.333333333333329</v>
      </c>
      <c r="Q98" s="48" cm="1">
        <f t="array" ref="Q98">SUMPRODUCT(('3. NH dat CI theo HDDG'!$F$8:$AD$8=Q$9)*'3. NH dat CI theo HDDG'!$F98:$AD98*'3. NH dat CI theo HDDG'!$F$9:$AD$9)/SUMIF('3. NH dat CI theo HDDG'!$F$8:$AD$8,Q$9,'3. NH dat CI theo HDDG'!$F$9:$AD$9)</f>
        <v>50</v>
      </c>
      <c r="R98" s="48" cm="1">
        <f t="array" ref="R98">SUMPRODUCT(('3. NH dat CI theo HDDG'!$F$8:$AD$8=R$9)*'3. NH dat CI theo HDDG'!$F98:$AD98*'3. NH dat CI theo HDDG'!$F$9:$AD$9)/SUMIF('3. NH dat CI theo HDDG'!$F$8:$AD$8,R$9,'3. NH dat CI theo HDDG'!$F$9:$AD$9)</f>
        <v>50</v>
      </c>
      <c r="S98" s="48" cm="1">
        <f t="array" ref="S98">SUMPRODUCT(('3. NH dat CI theo HDDG'!$F$8:$AD$8=S$9)*'3. NH dat CI theo HDDG'!$F98:$AD98*'3. NH dat CI theo HDDG'!$F$9:$AD$9)/SUMIF('3. NH dat CI theo HDDG'!$F$8:$AD$8,S$9,'3. NH dat CI theo HDDG'!$F$9:$AD$9)</f>
        <v>25</v>
      </c>
      <c r="T98" s="48" cm="1">
        <f t="array" ref="T98">SUMPRODUCT(('3. NH dat CI theo HDDG'!$F$8:$AD$8=T$9)*'3. NH dat CI theo HDDG'!$F98:$AD98*'3. NH dat CI theo HDDG'!$F$9:$AD$9)/SUMIF('3. NH dat CI theo HDDG'!$F$8:$AD$8,T$9,'3. NH dat CI theo HDDG'!$F$9:$AD$9)</f>
        <v>50</v>
      </c>
      <c r="U98" s="48" cm="1">
        <f t="array" ref="U98">SUMPRODUCT(('3. NH dat CI theo HDDG'!$F$8:$AD$8=U$9)*'3. NH dat CI theo HDDG'!$F98:$AD98*'3. NH dat CI theo HDDG'!$F$9:$AD$9)/SUMIF('3. NH dat CI theo HDDG'!$F$8:$AD$8,U$9,'3. NH dat CI theo HDDG'!$F$9:$AD$9)</f>
        <v>100</v>
      </c>
      <c r="V98" s="48" cm="1">
        <f t="array" ref="V98">SUMPRODUCT(('3. NH dat CI theo HDDG'!$F$8:$AD$8=V$9)*'3. NH dat CI theo HDDG'!$F98:$AD98*'3. NH dat CI theo HDDG'!$F$9:$AD$9)/SUMIF('3. NH dat CI theo HDDG'!$F$8:$AD$8,V$9,'3. NH dat CI theo HDDG'!$F$9:$AD$9)</f>
        <v>50</v>
      </c>
      <c r="W98" s="25">
        <f t="shared" si="12"/>
        <v>17</v>
      </c>
      <c r="X98" s="25">
        <f t="shared" si="13"/>
        <v>1</v>
      </c>
      <c r="Y98" s="25">
        <f t="shared" si="14"/>
        <v>8</v>
      </c>
      <c r="Z98" s="25">
        <f t="shared" si="15"/>
        <v>0</v>
      </c>
      <c r="AA98" s="25">
        <f t="shared" si="16"/>
        <v>3</v>
      </c>
      <c r="AB98" s="25">
        <f t="shared" si="17"/>
        <v>5</v>
      </c>
      <c r="AC98" s="49">
        <f t="shared" si="18"/>
        <v>5.8823529411764701</v>
      </c>
      <c r="AD98" s="49">
        <f t="shared" si="19"/>
        <v>47.058823529411761</v>
      </c>
      <c r="AE98" s="49">
        <f t="shared" si="20"/>
        <v>0</v>
      </c>
      <c r="AF98" s="49">
        <f t="shared" si="21"/>
        <v>17.647058823529413</v>
      </c>
      <c r="AG98" s="49">
        <f t="shared" si="22"/>
        <v>29.411764705882355</v>
      </c>
    </row>
    <row r="99" spans="1:33" s="26" customFormat="1" ht="44" customHeight="1" x14ac:dyDescent="0.35">
      <c r="A99" s="66">
        <v>90</v>
      </c>
      <c r="B99" s="66">
        <v>665758</v>
      </c>
      <c r="C99" s="66" t="s">
        <v>76</v>
      </c>
      <c r="D99" s="67" t="d">
        <v>2000-01-17</v>
      </c>
      <c r="E99" s="66" t="s">
        <v>71</v>
      </c>
      <c r="F99" s="48" cm="1">
        <f t="array" ref="F99">SUMPRODUCT(('3. NH dat CI theo HDDG'!$F$8:$AD$8=F$9)*'3. NH dat CI theo HDDG'!$F99:$AD99*'3. NH dat CI theo HDDG'!$F$9:$AD$9)/SUMIF('3. NH dat CI theo HDDG'!$F$8:$AD$8,F$9,'3. NH dat CI theo HDDG'!$F$9:$AD$9)</f>
        <v>75</v>
      </c>
      <c r="G99" s="48" cm="1">
        <f t="array" ref="G99">SUMPRODUCT(('3. NH dat CI theo HDDG'!$F$8:$AD$8=G$9)*'3. NH dat CI theo HDDG'!$F99:$AD99*'3. NH dat CI theo HDDG'!$F$9:$AD$9)/SUMIF('3. NH dat CI theo HDDG'!$F$8:$AD$8,G$9,'3. NH dat CI theo HDDG'!$F$9:$AD$9)</f>
        <v>50</v>
      </c>
      <c r="H99" s="48" cm="1">
        <f t="array" ref="H99">SUMPRODUCT(('3. NH dat CI theo HDDG'!$F$8:$AD$8=H$9)*'3. NH dat CI theo HDDG'!$F99:$AD99*'3. NH dat CI theo HDDG'!$F$9:$AD$9)/SUMIF('3. NH dat CI theo HDDG'!$F$8:$AD$8,H$9,'3. NH dat CI theo HDDG'!$F$9:$AD$9)</f>
        <v>100</v>
      </c>
      <c r="I99" s="48" cm="1">
        <f t="array" ref="I99">SUMPRODUCT(('3. NH dat CI theo HDDG'!$F$8:$AD$8=I$9)*'3. NH dat CI theo HDDG'!$F99:$AD99*'3. NH dat CI theo HDDG'!$F$9:$AD$9)/SUMIF('3. NH dat CI theo HDDG'!$F$8:$AD$8,I$9,'3. NH dat CI theo HDDG'!$F$9:$AD$9)</f>
        <v>100</v>
      </c>
      <c r="J99" s="48" cm="1">
        <f t="array" ref="J99">SUMPRODUCT(('3. NH dat CI theo HDDG'!$F$8:$AD$8=J$9)*'3. NH dat CI theo HDDG'!$F99:$AD99*'3. NH dat CI theo HDDG'!$F$9:$AD$9)/SUMIF('3. NH dat CI theo HDDG'!$F$8:$AD$8,J$9,'3. NH dat CI theo HDDG'!$F$9:$AD$9)</f>
        <v>57.142857142857146</v>
      </c>
      <c r="K99" s="48" cm="1">
        <f t="array" ref="K99">SUMPRODUCT(('3. NH dat CI theo HDDG'!$F$8:$AD$8=K$9)*'3. NH dat CI theo HDDG'!$F99:$AD99*'3. NH dat CI theo HDDG'!$F$9:$AD$9)/SUMIF('3. NH dat CI theo HDDG'!$F$8:$AD$8,K$9,'3. NH dat CI theo HDDG'!$F$9:$AD$9)</f>
        <v>80</v>
      </c>
      <c r="L99" s="48" cm="1">
        <f t="array" ref="L99">SUMPRODUCT(('3. NH dat CI theo HDDG'!$F$8:$AD$8=L$9)*'3. NH dat CI theo HDDG'!$F99:$AD99*'3. NH dat CI theo HDDG'!$F$9:$AD$9)/SUMIF('3. NH dat CI theo HDDG'!$F$8:$AD$8,L$9,'3. NH dat CI theo HDDG'!$F$9:$AD$9)</f>
        <v>43.747500000000002</v>
      </c>
      <c r="M99" s="48" cm="1">
        <f t="array" ref="M99">SUMPRODUCT(('3. NH dat CI theo HDDG'!$F$8:$AD$8=M$9)*'3. NH dat CI theo HDDG'!$F99:$AD99*'3. NH dat CI theo HDDG'!$F$9:$AD$9)/SUMIF('3. NH dat CI theo HDDG'!$F$8:$AD$8,M$9,'3. NH dat CI theo HDDG'!$F$9:$AD$9)</f>
        <v>57.142857142857146</v>
      </c>
      <c r="N99" s="48" cm="1">
        <f t="array" ref="N99">SUMPRODUCT(('3. NH dat CI theo HDDG'!$F$8:$AD$8=N$9)*'3. NH dat CI theo HDDG'!$F99:$AD99*'3. NH dat CI theo HDDG'!$F$9:$AD$9)/SUMIF('3. NH dat CI theo HDDG'!$F$8:$AD$8,N$9,'3. NH dat CI theo HDDG'!$F$9:$AD$9)</f>
        <v>100</v>
      </c>
      <c r="O99" s="48" cm="1">
        <f t="array" ref="O99">SUMPRODUCT(('3. NH dat CI theo HDDG'!$F$8:$AD$8=O$9)*'3. NH dat CI theo HDDG'!$F99:$AD99*'3. NH dat CI theo HDDG'!$F$9:$AD$9)/SUMIF('3. NH dat CI theo HDDG'!$F$8:$AD$8,O$9,'3. NH dat CI theo HDDG'!$F$9:$AD$9)</f>
        <v>50</v>
      </c>
      <c r="P99" s="48" cm="1">
        <f t="array" ref="P99">SUMPRODUCT(('3. NH dat CI theo HDDG'!$F$8:$AD$8=P$9)*'3. NH dat CI theo HDDG'!$F99:$AD99*'3. NH dat CI theo HDDG'!$F$9:$AD$9)/SUMIF('3. NH dat CI theo HDDG'!$F$8:$AD$8,P$9,'3. NH dat CI theo HDDG'!$F$9:$AD$9)</f>
        <v>50</v>
      </c>
      <c r="Q99" s="48" cm="1">
        <f t="array" ref="Q99">SUMPRODUCT(('3. NH dat CI theo HDDG'!$F$8:$AD$8=Q$9)*'3. NH dat CI theo HDDG'!$F99:$AD99*'3. NH dat CI theo HDDG'!$F$9:$AD$9)/SUMIF('3. NH dat CI theo HDDG'!$F$8:$AD$8,Q$9,'3. NH dat CI theo HDDG'!$F$9:$AD$9)</f>
        <v>100</v>
      </c>
      <c r="R99" s="48" cm="1">
        <f t="array" ref="R99">SUMPRODUCT(('3. NH dat CI theo HDDG'!$F$8:$AD$8=R$9)*'3. NH dat CI theo HDDG'!$F99:$AD99*'3. NH dat CI theo HDDG'!$F$9:$AD$9)/SUMIF('3. NH dat CI theo HDDG'!$F$8:$AD$8,R$9,'3. NH dat CI theo HDDG'!$F$9:$AD$9)</f>
        <v>50</v>
      </c>
      <c r="S99" s="48" cm="1">
        <f t="array" ref="S99">SUMPRODUCT(('3. NH dat CI theo HDDG'!$F$8:$AD$8=S$9)*'3. NH dat CI theo HDDG'!$F99:$AD99*'3. NH dat CI theo HDDG'!$F$9:$AD$9)/SUMIF('3. NH dat CI theo HDDG'!$F$8:$AD$8,S$9,'3. NH dat CI theo HDDG'!$F$9:$AD$9)</f>
        <v>50</v>
      </c>
      <c r="T99" s="48" cm="1">
        <f t="array" ref="T99">SUMPRODUCT(('3. NH dat CI theo HDDG'!$F$8:$AD$8=T$9)*'3. NH dat CI theo HDDG'!$F99:$AD99*'3. NH dat CI theo HDDG'!$F$9:$AD$9)/SUMIF('3. NH dat CI theo HDDG'!$F$8:$AD$8,T$9,'3. NH dat CI theo HDDG'!$F$9:$AD$9)</f>
        <v>100</v>
      </c>
      <c r="U99" s="48" cm="1">
        <f t="array" ref="U99">SUMPRODUCT(('3. NH dat CI theo HDDG'!$F$8:$AD$8=U$9)*'3. NH dat CI theo HDDG'!$F99:$AD99*'3. NH dat CI theo HDDG'!$F$9:$AD$9)/SUMIF('3. NH dat CI theo HDDG'!$F$8:$AD$8,U$9,'3. NH dat CI theo HDDG'!$F$9:$AD$9)</f>
        <v>50</v>
      </c>
      <c r="V99" s="48" cm="1">
        <f t="array" ref="V99">SUMPRODUCT(('3. NH dat CI theo HDDG'!$F$8:$AD$8=V$9)*'3. NH dat CI theo HDDG'!$F99:$AD99*'3. NH dat CI theo HDDG'!$F$9:$AD$9)/SUMIF('3. NH dat CI theo HDDG'!$F$8:$AD$8,V$9,'3. NH dat CI theo HDDG'!$F$9:$AD$9)</f>
        <v>100</v>
      </c>
      <c r="W99" s="25">
        <f t="shared" si="12"/>
        <v>17</v>
      </c>
      <c r="X99" s="25">
        <f t="shared" si="13"/>
        <v>0</v>
      </c>
      <c r="Y99" s="25">
        <f t="shared" si="14"/>
        <v>7</v>
      </c>
      <c r="Z99" s="25">
        <f t="shared" si="15"/>
        <v>2</v>
      </c>
      <c r="AA99" s="25">
        <f t="shared" si="16"/>
        <v>2</v>
      </c>
      <c r="AB99" s="25">
        <f t="shared" si="17"/>
        <v>6</v>
      </c>
      <c r="AC99" s="49">
        <f t="shared" si="18"/>
        <v>0</v>
      </c>
      <c r="AD99" s="49">
        <f t="shared" si="19"/>
        <v>41.17647058823529</v>
      </c>
      <c r="AE99" s="49">
        <f t="shared" si="20"/>
        <v>11.76470588235294</v>
      </c>
      <c r="AF99" s="49">
        <f t="shared" si="21"/>
        <v>11.76470588235294</v>
      </c>
      <c r="AG99" s="49">
        <f t="shared" si="22"/>
        <v>35.294117647058826</v>
      </c>
    </row>
    <row r="100" spans="1:33" s="26" customFormat="1" ht="44" customHeight="1" x14ac:dyDescent="0.35">
      <c r="A100" s="66">
        <v>91</v>
      </c>
      <c r="B100" s="66">
        <v>665759</v>
      </c>
      <c r="C100" s="66" t="s">
        <v>77</v>
      </c>
      <c r="D100" s="67" t="d">
        <v>2000-01-18</v>
      </c>
      <c r="E100" s="66" t="s">
        <v>71</v>
      </c>
      <c r="F100" s="48" cm="1">
        <f t="array" ref="F100">SUMPRODUCT(('3. NH dat CI theo HDDG'!$F$8:$AD$8=F$9)*'3. NH dat CI theo HDDG'!$F100:$AD100*'3. NH dat CI theo HDDG'!$F$9:$AD$9)/SUMIF('3. NH dat CI theo HDDG'!$F$8:$AD$8,F$9,'3. NH dat CI theo HDDG'!$F$9:$AD$9)</f>
        <v>100</v>
      </c>
      <c r="G100" s="48" cm="1">
        <f t="array" ref="G100">SUMPRODUCT(('3. NH dat CI theo HDDG'!$F$8:$AD$8=G$9)*'3. NH dat CI theo HDDG'!$F100:$AD100*'3. NH dat CI theo HDDG'!$F$9:$AD$9)/SUMIF('3. NH dat CI theo HDDG'!$F$8:$AD$8,G$9,'3. NH dat CI theo HDDG'!$F$9:$AD$9)</f>
        <v>100</v>
      </c>
      <c r="H100" s="48" cm="1">
        <f t="array" ref="H100">SUMPRODUCT(('3. NH dat CI theo HDDG'!$F$8:$AD$8=H$9)*'3. NH dat CI theo HDDG'!$F100:$AD100*'3. NH dat CI theo HDDG'!$F$9:$AD$9)/SUMIF('3. NH dat CI theo HDDG'!$F$8:$AD$8,H$9,'3. NH dat CI theo HDDG'!$F$9:$AD$9)</f>
        <v>50</v>
      </c>
      <c r="I100" s="48" cm="1">
        <f t="array" ref="I100">SUMPRODUCT(('3. NH dat CI theo HDDG'!$F$8:$AD$8=I$9)*'3. NH dat CI theo HDDG'!$F100:$AD100*'3. NH dat CI theo HDDG'!$F$9:$AD$9)/SUMIF('3. NH dat CI theo HDDG'!$F$8:$AD$8,I$9,'3. NH dat CI theo HDDG'!$F$9:$AD$9)</f>
        <v>50</v>
      </c>
      <c r="J100" s="48" cm="1">
        <f t="array" ref="J100">SUMPRODUCT(('3. NH dat CI theo HDDG'!$F$8:$AD$8=J$9)*'3. NH dat CI theo HDDG'!$F100:$AD100*'3. NH dat CI theo HDDG'!$F$9:$AD$9)/SUMIF('3. NH dat CI theo HDDG'!$F$8:$AD$8,J$9,'3. NH dat CI theo HDDG'!$F$9:$AD$9)</f>
        <v>28.571428571428573</v>
      </c>
      <c r="K100" s="48" cm="1">
        <f t="array" ref="K100">SUMPRODUCT(('3. NH dat CI theo HDDG'!$F$8:$AD$8=K$9)*'3. NH dat CI theo HDDG'!$F100:$AD100*'3. NH dat CI theo HDDG'!$F$9:$AD$9)/SUMIF('3. NH dat CI theo HDDG'!$F$8:$AD$8,K$9,'3. NH dat CI theo HDDG'!$F$9:$AD$9)</f>
        <v>40</v>
      </c>
      <c r="L100" s="48" cm="1">
        <f t="array" ref="L100">SUMPRODUCT(('3. NH dat CI theo HDDG'!$F$8:$AD$8=L$9)*'3. NH dat CI theo HDDG'!$F100:$AD100*'3. NH dat CI theo HDDG'!$F$9:$AD$9)/SUMIF('3. NH dat CI theo HDDG'!$F$8:$AD$8,L$9,'3. NH dat CI theo HDDG'!$F$9:$AD$9)</f>
        <v>87.497500000000002</v>
      </c>
      <c r="M100" s="48" cm="1">
        <f t="array" ref="M100">SUMPRODUCT(('3. NH dat CI theo HDDG'!$F$8:$AD$8=M$9)*'3. NH dat CI theo HDDG'!$F100:$AD100*'3. NH dat CI theo HDDG'!$F$9:$AD$9)/SUMIF('3. NH dat CI theo HDDG'!$F$8:$AD$8,M$9,'3. NH dat CI theo HDDG'!$F$9:$AD$9)</f>
        <v>92.857142857142861</v>
      </c>
      <c r="N100" s="48" cm="1">
        <f t="array" ref="N100">SUMPRODUCT(('3. NH dat CI theo HDDG'!$F$8:$AD$8=N$9)*'3. NH dat CI theo HDDG'!$F100:$AD100*'3. NH dat CI theo HDDG'!$F$9:$AD$9)/SUMIF('3. NH dat CI theo HDDG'!$F$8:$AD$8,N$9,'3. NH dat CI theo HDDG'!$F$9:$AD$9)</f>
        <v>100</v>
      </c>
      <c r="O100" s="48" cm="1">
        <f t="array" ref="O100">SUMPRODUCT(('3. NH dat CI theo HDDG'!$F$8:$AD$8=O$9)*'3. NH dat CI theo HDDG'!$F100:$AD100*'3. NH dat CI theo HDDG'!$F$9:$AD$9)/SUMIF('3. NH dat CI theo HDDG'!$F$8:$AD$8,O$9,'3. NH dat CI theo HDDG'!$F$9:$AD$9)</f>
        <v>66.666666666666671</v>
      </c>
      <c r="P100" s="48" cm="1">
        <f t="array" ref="P100">SUMPRODUCT(('3. NH dat CI theo HDDG'!$F$8:$AD$8=P$9)*'3. NH dat CI theo HDDG'!$F100:$AD100*'3. NH dat CI theo HDDG'!$F$9:$AD$9)/SUMIF('3. NH dat CI theo HDDG'!$F$8:$AD$8,P$9,'3. NH dat CI theo HDDG'!$F$9:$AD$9)</f>
        <v>50</v>
      </c>
      <c r="Q100" s="48" cm="1">
        <f t="array" ref="Q100">SUMPRODUCT(('3. NH dat CI theo HDDG'!$F$8:$AD$8=Q$9)*'3. NH dat CI theo HDDG'!$F100:$AD100*'3. NH dat CI theo HDDG'!$F$9:$AD$9)/SUMIF('3. NH dat CI theo HDDG'!$F$8:$AD$8,Q$9,'3. NH dat CI theo HDDG'!$F$9:$AD$9)</f>
        <v>75</v>
      </c>
      <c r="R100" s="48" cm="1">
        <f t="array" ref="R100">SUMPRODUCT(('3. NH dat CI theo HDDG'!$F$8:$AD$8=R$9)*'3. NH dat CI theo HDDG'!$F100:$AD100*'3. NH dat CI theo HDDG'!$F$9:$AD$9)/SUMIF('3. NH dat CI theo HDDG'!$F$8:$AD$8,R$9,'3. NH dat CI theo HDDG'!$F$9:$AD$9)</f>
        <v>100</v>
      </c>
      <c r="S100" s="48" cm="1">
        <f t="array" ref="S100">SUMPRODUCT(('3. NH dat CI theo HDDG'!$F$8:$AD$8=S$9)*'3. NH dat CI theo HDDG'!$F100:$AD100*'3. NH dat CI theo HDDG'!$F$9:$AD$9)/SUMIF('3. NH dat CI theo HDDG'!$F$8:$AD$8,S$9,'3. NH dat CI theo HDDG'!$F$9:$AD$9)</f>
        <v>50</v>
      </c>
      <c r="T100" s="48" cm="1">
        <f t="array" ref="T100">SUMPRODUCT(('3. NH dat CI theo HDDG'!$F$8:$AD$8=T$9)*'3. NH dat CI theo HDDG'!$F100:$AD100*'3. NH dat CI theo HDDG'!$F$9:$AD$9)/SUMIF('3. NH dat CI theo HDDG'!$F$8:$AD$8,T$9,'3. NH dat CI theo HDDG'!$F$9:$AD$9)</f>
        <v>75</v>
      </c>
      <c r="U100" s="48" cm="1">
        <f t="array" ref="U100">SUMPRODUCT(('3. NH dat CI theo HDDG'!$F$8:$AD$8=U$9)*'3. NH dat CI theo HDDG'!$F100:$AD100*'3. NH dat CI theo HDDG'!$F$9:$AD$9)/SUMIF('3. NH dat CI theo HDDG'!$F$8:$AD$8,U$9,'3. NH dat CI theo HDDG'!$F$9:$AD$9)</f>
        <v>25</v>
      </c>
      <c r="V100" s="48" cm="1">
        <f t="array" ref="V100">SUMPRODUCT(('3. NH dat CI theo HDDG'!$F$8:$AD$8=V$9)*'3. NH dat CI theo HDDG'!$F100:$AD100*'3. NH dat CI theo HDDG'!$F$9:$AD$9)/SUMIF('3. NH dat CI theo HDDG'!$F$8:$AD$8,V$9,'3. NH dat CI theo HDDG'!$F$9:$AD$9)</f>
        <v>75</v>
      </c>
      <c r="W100" s="25">
        <f t="shared" si="12"/>
        <v>17</v>
      </c>
      <c r="X100" s="25">
        <f t="shared" si="13"/>
        <v>2</v>
      </c>
      <c r="Y100" s="25">
        <f t="shared" si="14"/>
        <v>5</v>
      </c>
      <c r="Z100" s="25">
        <f t="shared" si="15"/>
        <v>1</v>
      </c>
      <c r="AA100" s="25">
        <f t="shared" si="16"/>
        <v>3</v>
      </c>
      <c r="AB100" s="25">
        <f t="shared" si="17"/>
        <v>6</v>
      </c>
      <c r="AC100" s="49">
        <f t="shared" si="18"/>
        <v>11.76470588235294</v>
      </c>
      <c r="AD100" s="49">
        <f t="shared" si="19"/>
        <v>29.411764705882355</v>
      </c>
      <c r="AE100" s="49">
        <f t="shared" si="20"/>
        <v>5.8823529411764701</v>
      </c>
      <c r="AF100" s="49">
        <f t="shared" si="21"/>
        <v>17.647058823529413</v>
      </c>
      <c r="AG100" s="49">
        <f t="shared" si="22"/>
        <v>35.294117647058826</v>
      </c>
    </row>
    <row r="101" spans="1:33" s="26" customFormat="1" ht="44" customHeight="1" x14ac:dyDescent="0.35">
      <c r="A101" s="66">
        <v>92</v>
      </c>
      <c r="B101" s="66">
        <v>665760</v>
      </c>
      <c r="C101" s="66" t="s">
        <v>78</v>
      </c>
      <c r="D101" s="67" t="d">
        <v>2000-01-19</v>
      </c>
      <c r="E101" s="66" t="s">
        <v>71</v>
      </c>
      <c r="F101" s="48" cm="1">
        <f t="array" ref="F101">SUMPRODUCT(('3. NH dat CI theo HDDG'!$F$8:$AD$8=F$9)*'3. NH dat CI theo HDDG'!$F101:$AD101*'3. NH dat CI theo HDDG'!$F$9:$AD$9)/SUMIF('3. NH dat CI theo HDDG'!$F$8:$AD$8,F$9,'3. NH dat CI theo HDDG'!$F$9:$AD$9)</f>
        <v>50</v>
      </c>
      <c r="G101" s="48" cm="1">
        <f t="array" ref="G101">SUMPRODUCT(('3. NH dat CI theo HDDG'!$F$8:$AD$8=G$9)*'3. NH dat CI theo HDDG'!$F101:$AD101*'3. NH dat CI theo HDDG'!$F$9:$AD$9)/SUMIF('3. NH dat CI theo HDDG'!$F$8:$AD$8,G$9,'3. NH dat CI theo HDDG'!$F$9:$AD$9)</f>
        <v>75</v>
      </c>
      <c r="H101" s="48" cm="1">
        <f t="array" ref="H101">SUMPRODUCT(('3. NH dat CI theo HDDG'!$F$8:$AD$8=H$9)*'3. NH dat CI theo HDDG'!$F101:$AD101*'3. NH dat CI theo HDDG'!$F$9:$AD$9)/SUMIF('3. NH dat CI theo HDDG'!$F$8:$AD$8,H$9,'3. NH dat CI theo HDDG'!$F$9:$AD$9)</f>
        <v>100</v>
      </c>
      <c r="I101" s="48" cm="1">
        <f t="array" ref="I101">SUMPRODUCT(('3. NH dat CI theo HDDG'!$F$8:$AD$8=I$9)*'3. NH dat CI theo HDDG'!$F101:$AD101*'3. NH dat CI theo HDDG'!$F$9:$AD$9)/SUMIF('3. NH dat CI theo HDDG'!$F$8:$AD$8,I$9,'3. NH dat CI theo HDDG'!$F$9:$AD$9)</f>
        <v>46.666000000000004</v>
      </c>
      <c r="J101" s="48" cm="1">
        <f t="array" ref="J101">SUMPRODUCT(('3. NH dat CI theo HDDG'!$F$8:$AD$8=J$9)*'3. NH dat CI theo HDDG'!$F101:$AD101*'3. NH dat CI theo HDDG'!$F$9:$AD$9)/SUMIF('3. NH dat CI theo HDDG'!$F$8:$AD$8,J$9,'3. NH dat CI theo HDDG'!$F$9:$AD$9)</f>
        <v>25</v>
      </c>
      <c r="K101" s="48" cm="1">
        <f t="array" ref="K101">SUMPRODUCT(('3. NH dat CI theo HDDG'!$F$8:$AD$8=K$9)*'3. NH dat CI theo HDDG'!$F101:$AD101*'3. NH dat CI theo HDDG'!$F$9:$AD$9)/SUMIF('3. NH dat CI theo HDDG'!$F$8:$AD$8,K$9,'3. NH dat CI theo HDDG'!$F$9:$AD$9)</f>
        <v>40</v>
      </c>
      <c r="L101" s="48" cm="1">
        <f t="array" ref="L101">SUMPRODUCT(('3. NH dat CI theo HDDG'!$F$8:$AD$8=L$9)*'3. NH dat CI theo HDDG'!$F101:$AD101*'3. NH dat CI theo HDDG'!$F$9:$AD$9)/SUMIF('3. NH dat CI theo HDDG'!$F$8:$AD$8,L$9,'3. NH dat CI theo HDDG'!$F$9:$AD$9)</f>
        <v>87.5</v>
      </c>
      <c r="M101" s="48" cm="1">
        <f t="array" ref="M101">SUMPRODUCT(('3. NH dat CI theo HDDG'!$F$8:$AD$8=M$9)*'3. NH dat CI theo HDDG'!$F101:$AD101*'3. NH dat CI theo HDDG'!$F$9:$AD$9)/SUMIF('3. NH dat CI theo HDDG'!$F$8:$AD$8,M$9,'3. NH dat CI theo HDDG'!$F$9:$AD$9)</f>
        <v>67.857142857142861</v>
      </c>
      <c r="N101" s="48" cm="1">
        <f t="array" ref="N101">SUMPRODUCT(('3. NH dat CI theo HDDG'!$F$8:$AD$8=N$9)*'3. NH dat CI theo HDDG'!$F101:$AD101*'3. NH dat CI theo HDDG'!$F$9:$AD$9)/SUMIF('3. NH dat CI theo HDDG'!$F$8:$AD$8,N$9,'3. NH dat CI theo HDDG'!$F$9:$AD$9)</f>
        <v>100</v>
      </c>
      <c r="O101" s="48" cm="1">
        <f t="array" ref="O101">SUMPRODUCT(('3. NH dat CI theo HDDG'!$F$8:$AD$8=O$9)*'3. NH dat CI theo HDDG'!$F101:$AD101*'3. NH dat CI theo HDDG'!$F$9:$AD$9)/SUMIF('3. NH dat CI theo HDDG'!$F$8:$AD$8,O$9,'3. NH dat CI theo HDDG'!$F$9:$AD$9)</f>
        <v>100</v>
      </c>
      <c r="P101" s="48" cm="1">
        <f t="array" ref="P101">SUMPRODUCT(('3. NH dat CI theo HDDG'!$F$8:$AD$8=P$9)*'3. NH dat CI theo HDDG'!$F101:$AD101*'3. NH dat CI theo HDDG'!$F$9:$AD$9)/SUMIF('3. NH dat CI theo HDDG'!$F$8:$AD$8,P$9,'3. NH dat CI theo HDDG'!$F$9:$AD$9)</f>
        <v>33.333333333333336</v>
      </c>
      <c r="Q101" s="48" cm="1">
        <f t="array" ref="Q101">SUMPRODUCT(('3. NH dat CI theo HDDG'!$F$8:$AD$8=Q$9)*'3. NH dat CI theo HDDG'!$F101:$AD101*'3. NH dat CI theo HDDG'!$F$9:$AD$9)/SUMIF('3. NH dat CI theo HDDG'!$F$8:$AD$8,Q$9,'3. NH dat CI theo HDDG'!$F$9:$AD$9)</f>
        <v>100</v>
      </c>
      <c r="R101" s="48" cm="1">
        <f t="array" ref="R101">SUMPRODUCT(('3. NH dat CI theo HDDG'!$F$8:$AD$8=R$9)*'3. NH dat CI theo HDDG'!$F101:$AD101*'3. NH dat CI theo HDDG'!$F$9:$AD$9)/SUMIF('3. NH dat CI theo HDDG'!$F$8:$AD$8,R$9,'3. NH dat CI theo HDDG'!$F$9:$AD$9)</f>
        <v>75</v>
      </c>
      <c r="S101" s="48" cm="1">
        <f t="array" ref="S101">SUMPRODUCT(('3. NH dat CI theo HDDG'!$F$8:$AD$8=S$9)*'3. NH dat CI theo HDDG'!$F101:$AD101*'3. NH dat CI theo HDDG'!$F$9:$AD$9)/SUMIF('3. NH dat CI theo HDDG'!$F$8:$AD$8,S$9,'3. NH dat CI theo HDDG'!$F$9:$AD$9)</f>
        <v>100</v>
      </c>
      <c r="T101" s="48" cm="1">
        <f t="array" ref="T101">SUMPRODUCT(('3. NH dat CI theo HDDG'!$F$8:$AD$8=T$9)*'3. NH dat CI theo HDDG'!$F101:$AD101*'3. NH dat CI theo HDDG'!$F$9:$AD$9)/SUMIF('3. NH dat CI theo HDDG'!$F$8:$AD$8,T$9,'3. NH dat CI theo HDDG'!$F$9:$AD$9)</f>
        <v>100</v>
      </c>
      <c r="U101" s="48" cm="1">
        <f t="array" ref="U101">SUMPRODUCT(('3. NH dat CI theo HDDG'!$F$8:$AD$8=U$9)*'3. NH dat CI theo HDDG'!$F101:$AD101*'3. NH dat CI theo HDDG'!$F$9:$AD$9)/SUMIF('3. NH dat CI theo HDDG'!$F$8:$AD$8,U$9,'3. NH dat CI theo HDDG'!$F$9:$AD$9)</f>
        <v>100</v>
      </c>
      <c r="V101" s="48" cm="1">
        <f t="array" ref="V101">SUMPRODUCT(('3. NH dat CI theo HDDG'!$F$8:$AD$8=V$9)*'3. NH dat CI theo HDDG'!$F101:$AD101*'3. NH dat CI theo HDDG'!$F$9:$AD$9)/SUMIF('3. NH dat CI theo HDDG'!$F$8:$AD$8,V$9,'3. NH dat CI theo HDDG'!$F$9:$AD$9)</f>
        <v>100</v>
      </c>
      <c r="W101" s="25">
        <f t="shared" si="12"/>
        <v>17</v>
      </c>
      <c r="X101" s="25">
        <f t="shared" si="13"/>
        <v>2</v>
      </c>
      <c r="Y101" s="25">
        <f t="shared" si="14"/>
        <v>3</v>
      </c>
      <c r="Z101" s="25">
        <f t="shared" si="15"/>
        <v>1</v>
      </c>
      <c r="AA101" s="25">
        <f t="shared" si="16"/>
        <v>2</v>
      </c>
      <c r="AB101" s="25">
        <f t="shared" si="17"/>
        <v>9</v>
      </c>
      <c r="AC101" s="49">
        <f t="shared" si="18"/>
        <v>11.76470588235294</v>
      </c>
      <c r="AD101" s="49">
        <f t="shared" si="19"/>
        <v>17.647058823529413</v>
      </c>
      <c r="AE101" s="49">
        <f t="shared" si="20"/>
        <v>5.8823529411764701</v>
      </c>
      <c r="AF101" s="49">
        <f t="shared" si="21"/>
        <v>11.76470588235294</v>
      </c>
      <c r="AG101" s="49">
        <f t="shared" si="22"/>
        <v>52.941176470588239</v>
      </c>
    </row>
    <row r="102" spans="1:33" s="26" customFormat="1" ht="44" customHeight="1" x14ac:dyDescent="0.35">
      <c r="A102" s="66">
        <v>93</v>
      </c>
      <c r="B102" s="66">
        <v>665761</v>
      </c>
      <c r="C102" s="66" t="s">
        <v>79</v>
      </c>
      <c r="D102" s="67" t="d">
        <v>2000-01-20</v>
      </c>
      <c r="E102" s="66" t="s">
        <v>71</v>
      </c>
      <c r="F102" s="48" cm="1">
        <f t="array" ref="F102">SUMPRODUCT(('3. NH dat CI theo HDDG'!$F$8:$AD$8=F$9)*'3. NH dat CI theo HDDG'!$F102:$AD102*'3. NH dat CI theo HDDG'!$F$9:$AD$9)/SUMIF('3. NH dat CI theo HDDG'!$F$8:$AD$8,F$9,'3. NH dat CI theo HDDG'!$F$9:$AD$9)</f>
        <v>75</v>
      </c>
      <c r="G102" s="48" cm="1">
        <f t="array" ref="G102">SUMPRODUCT(('3. NH dat CI theo HDDG'!$F$8:$AD$8=G$9)*'3. NH dat CI theo HDDG'!$F102:$AD102*'3. NH dat CI theo HDDG'!$F$9:$AD$9)/SUMIF('3. NH dat CI theo HDDG'!$F$8:$AD$8,G$9,'3. NH dat CI theo HDDG'!$F$9:$AD$9)</f>
        <v>100</v>
      </c>
      <c r="H102" s="48" cm="1">
        <f t="array" ref="H102">SUMPRODUCT(('3. NH dat CI theo HDDG'!$F$8:$AD$8=H$9)*'3. NH dat CI theo HDDG'!$F102:$AD102*'3. NH dat CI theo HDDG'!$F$9:$AD$9)/SUMIF('3. NH dat CI theo HDDG'!$F$8:$AD$8,H$9,'3. NH dat CI theo HDDG'!$F$9:$AD$9)</f>
        <v>100</v>
      </c>
      <c r="I102" s="48" cm="1">
        <f t="array" ref="I102">SUMPRODUCT(('3. NH dat CI theo HDDG'!$F$8:$AD$8=I$9)*'3. NH dat CI theo HDDG'!$F102:$AD102*'3. NH dat CI theo HDDG'!$F$9:$AD$9)/SUMIF('3. NH dat CI theo HDDG'!$F$8:$AD$8,I$9,'3. NH dat CI theo HDDG'!$F$9:$AD$9)</f>
        <v>26.666</v>
      </c>
      <c r="J102" s="48" cm="1">
        <f t="array" ref="J102">SUMPRODUCT(('3. NH dat CI theo HDDG'!$F$8:$AD$8=J$9)*'3. NH dat CI theo HDDG'!$F102:$AD102*'3. NH dat CI theo HDDG'!$F$9:$AD$9)/SUMIF('3. NH dat CI theo HDDG'!$F$8:$AD$8,J$9,'3. NH dat CI theo HDDG'!$F$9:$AD$9)</f>
        <v>25</v>
      </c>
      <c r="K102" s="48" cm="1">
        <f t="array" ref="K102">SUMPRODUCT(('3. NH dat CI theo HDDG'!$F$8:$AD$8=K$9)*'3. NH dat CI theo HDDG'!$F102:$AD102*'3. NH dat CI theo HDDG'!$F$9:$AD$9)/SUMIF('3. NH dat CI theo HDDG'!$F$8:$AD$8,K$9,'3. NH dat CI theo HDDG'!$F$9:$AD$9)</f>
        <v>50.001999999999995</v>
      </c>
      <c r="L102" s="48" cm="1">
        <f t="array" ref="L102">SUMPRODUCT(('3. NH dat CI theo HDDG'!$F$8:$AD$8=L$9)*'3. NH dat CI theo HDDG'!$F102:$AD102*'3. NH dat CI theo HDDG'!$F$9:$AD$9)/SUMIF('3. NH dat CI theo HDDG'!$F$8:$AD$8,L$9,'3. NH dat CI theo HDDG'!$F$9:$AD$9)</f>
        <v>37.498750000000001</v>
      </c>
      <c r="M102" s="48" cm="1">
        <f t="array" ref="M102">SUMPRODUCT(('3. NH dat CI theo HDDG'!$F$8:$AD$8=M$9)*'3. NH dat CI theo HDDG'!$F102:$AD102*'3. NH dat CI theo HDDG'!$F$9:$AD$9)/SUMIF('3. NH dat CI theo HDDG'!$F$8:$AD$8,M$9,'3. NH dat CI theo HDDG'!$F$9:$AD$9)</f>
        <v>89.285714285714292</v>
      </c>
      <c r="N102" s="48" cm="1">
        <f t="array" ref="N102">SUMPRODUCT(('3. NH dat CI theo HDDG'!$F$8:$AD$8=N$9)*'3. NH dat CI theo HDDG'!$F102:$AD102*'3. NH dat CI theo HDDG'!$F$9:$AD$9)/SUMIF('3. NH dat CI theo HDDG'!$F$8:$AD$8,N$9,'3. NH dat CI theo HDDG'!$F$9:$AD$9)</f>
        <v>100</v>
      </c>
      <c r="O102" s="48" cm="1">
        <f t="array" ref="O102">SUMPRODUCT(('3. NH dat CI theo HDDG'!$F$8:$AD$8=O$9)*'3. NH dat CI theo HDDG'!$F102:$AD102*'3. NH dat CI theo HDDG'!$F$9:$AD$9)/SUMIF('3. NH dat CI theo HDDG'!$F$8:$AD$8,O$9,'3. NH dat CI theo HDDG'!$F$9:$AD$9)</f>
        <v>83.333333333333329</v>
      </c>
      <c r="P102" s="48" cm="1">
        <f t="array" ref="P102">SUMPRODUCT(('3. NH dat CI theo HDDG'!$F$8:$AD$8=P$9)*'3. NH dat CI theo HDDG'!$F102:$AD102*'3. NH dat CI theo HDDG'!$F$9:$AD$9)/SUMIF('3. NH dat CI theo HDDG'!$F$8:$AD$8,P$9,'3. NH dat CI theo HDDG'!$F$9:$AD$9)</f>
        <v>50</v>
      </c>
      <c r="Q102" s="48" cm="1">
        <f t="array" ref="Q102">SUMPRODUCT(('3. NH dat CI theo HDDG'!$F$8:$AD$8=Q$9)*'3. NH dat CI theo HDDG'!$F102:$AD102*'3. NH dat CI theo HDDG'!$F$9:$AD$9)/SUMIF('3. NH dat CI theo HDDG'!$F$8:$AD$8,Q$9,'3. NH dat CI theo HDDG'!$F$9:$AD$9)</f>
        <v>50</v>
      </c>
      <c r="R102" s="48" cm="1">
        <f t="array" ref="R102">SUMPRODUCT(('3. NH dat CI theo HDDG'!$F$8:$AD$8=R$9)*'3. NH dat CI theo HDDG'!$F102:$AD102*'3. NH dat CI theo HDDG'!$F$9:$AD$9)/SUMIF('3. NH dat CI theo HDDG'!$F$8:$AD$8,R$9,'3. NH dat CI theo HDDG'!$F$9:$AD$9)</f>
        <v>75</v>
      </c>
      <c r="S102" s="48" cm="1">
        <f t="array" ref="S102">SUMPRODUCT(('3. NH dat CI theo HDDG'!$F$8:$AD$8=S$9)*'3. NH dat CI theo HDDG'!$F102:$AD102*'3. NH dat CI theo HDDG'!$F$9:$AD$9)/SUMIF('3. NH dat CI theo HDDG'!$F$8:$AD$8,S$9,'3. NH dat CI theo HDDG'!$F$9:$AD$9)</f>
        <v>25</v>
      </c>
      <c r="T102" s="48" cm="1">
        <f t="array" ref="T102">SUMPRODUCT(('3. NH dat CI theo HDDG'!$F$8:$AD$8=T$9)*'3. NH dat CI theo HDDG'!$F102:$AD102*'3. NH dat CI theo HDDG'!$F$9:$AD$9)/SUMIF('3. NH dat CI theo HDDG'!$F$8:$AD$8,T$9,'3. NH dat CI theo HDDG'!$F$9:$AD$9)</f>
        <v>50</v>
      </c>
      <c r="U102" s="48" cm="1">
        <f t="array" ref="U102">SUMPRODUCT(('3. NH dat CI theo HDDG'!$F$8:$AD$8=U$9)*'3. NH dat CI theo HDDG'!$F102:$AD102*'3. NH dat CI theo HDDG'!$F$9:$AD$9)/SUMIF('3. NH dat CI theo HDDG'!$F$8:$AD$8,U$9,'3. NH dat CI theo HDDG'!$F$9:$AD$9)</f>
        <v>25</v>
      </c>
      <c r="V102" s="48" cm="1">
        <f t="array" ref="V102">SUMPRODUCT(('3. NH dat CI theo HDDG'!$F$8:$AD$8=V$9)*'3. NH dat CI theo HDDG'!$F102:$AD102*'3. NH dat CI theo HDDG'!$F$9:$AD$9)/SUMIF('3. NH dat CI theo HDDG'!$F$8:$AD$8,V$9,'3. NH dat CI theo HDDG'!$F$9:$AD$9)</f>
        <v>50</v>
      </c>
      <c r="W102" s="25">
        <f t="shared" si="12"/>
        <v>17</v>
      </c>
      <c r="X102" s="25">
        <f t="shared" si="13"/>
        <v>5</v>
      </c>
      <c r="Y102" s="25">
        <f t="shared" si="14"/>
        <v>5</v>
      </c>
      <c r="Z102" s="25">
        <f t="shared" si="15"/>
        <v>0</v>
      </c>
      <c r="AA102" s="25">
        <f t="shared" si="16"/>
        <v>3</v>
      </c>
      <c r="AB102" s="25">
        <f t="shared" si="17"/>
        <v>4</v>
      </c>
      <c r="AC102" s="49">
        <f t="shared" si="18"/>
        <v>29.411764705882355</v>
      </c>
      <c r="AD102" s="49">
        <f t="shared" si="19"/>
        <v>29.411764705882355</v>
      </c>
      <c r="AE102" s="49">
        <f t="shared" si="20"/>
        <v>0</v>
      </c>
      <c r="AF102" s="49">
        <f t="shared" si="21"/>
        <v>17.647058823529413</v>
      </c>
      <c r="AG102" s="49">
        <f t="shared" si="22"/>
        <v>23.52941176470588</v>
      </c>
    </row>
    <row r="103" spans="1:33" s="26" customFormat="1" ht="44" customHeight="1" x14ac:dyDescent="0.35">
      <c r="A103" s="66">
        <v>94</v>
      </c>
      <c r="B103" s="66">
        <v>665762</v>
      </c>
      <c r="C103" s="66" t="s">
        <v>80</v>
      </c>
      <c r="D103" s="67" t="d">
        <v>2000-01-21</v>
      </c>
      <c r="E103" s="66" t="s">
        <v>71</v>
      </c>
      <c r="F103" s="48" cm="1">
        <f t="array" ref="F103">SUMPRODUCT(('3. NH dat CI theo HDDG'!$F$8:$AD$8=F$9)*'3. NH dat CI theo HDDG'!$F103:$AD103*'3. NH dat CI theo HDDG'!$F$9:$AD$9)/SUMIF('3. NH dat CI theo HDDG'!$F$8:$AD$8,F$9,'3. NH dat CI theo HDDG'!$F$9:$AD$9)</f>
        <v>100</v>
      </c>
      <c r="G103" s="48" cm="1">
        <f t="array" ref="G103">SUMPRODUCT(('3. NH dat CI theo HDDG'!$F$8:$AD$8=G$9)*'3. NH dat CI theo HDDG'!$F103:$AD103*'3. NH dat CI theo HDDG'!$F$9:$AD$9)/SUMIF('3. NH dat CI theo HDDG'!$F$8:$AD$8,G$9,'3. NH dat CI theo HDDG'!$F$9:$AD$9)</f>
        <v>50</v>
      </c>
      <c r="H103" s="48" cm="1">
        <f t="array" ref="H103">SUMPRODUCT(('3. NH dat CI theo HDDG'!$F$8:$AD$8=H$9)*'3. NH dat CI theo HDDG'!$F103:$AD103*'3. NH dat CI theo HDDG'!$F$9:$AD$9)/SUMIF('3. NH dat CI theo HDDG'!$F$8:$AD$8,H$9,'3. NH dat CI theo HDDG'!$F$9:$AD$9)</f>
        <v>100</v>
      </c>
      <c r="I103" s="48" cm="1">
        <f t="array" ref="I103">SUMPRODUCT(('3. NH dat CI theo HDDG'!$F$8:$AD$8=I$9)*'3. NH dat CI theo HDDG'!$F103:$AD103*'3. NH dat CI theo HDDG'!$F$9:$AD$9)/SUMIF('3. NH dat CI theo HDDG'!$F$8:$AD$8,I$9,'3. NH dat CI theo HDDG'!$F$9:$AD$9)</f>
        <v>93.334000000000003</v>
      </c>
      <c r="J103" s="48" cm="1">
        <f t="array" ref="J103">SUMPRODUCT(('3. NH dat CI theo HDDG'!$F$8:$AD$8=J$9)*'3. NH dat CI theo HDDG'!$F103:$AD103*'3. NH dat CI theo HDDG'!$F$9:$AD$9)/SUMIF('3. NH dat CI theo HDDG'!$F$8:$AD$8,J$9,'3. NH dat CI theo HDDG'!$F$9:$AD$9)</f>
        <v>25</v>
      </c>
      <c r="K103" s="48" cm="1">
        <f t="array" ref="K103">SUMPRODUCT(('3. NH dat CI theo HDDG'!$F$8:$AD$8=K$9)*'3. NH dat CI theo HDDG'!$F103:$AD103*'3. NH dat CI theo HDDG'!$F$9:$AD$9)/SUMIF('3. NH dat CI theo HDDG'!$F$8:$AD$8,K$9,'3. NH dat CI theo HDDG'!$F$9:$AD$9)</f>
        <v>29.998000000000001</v>
      </c>
      <c r="L103" s="48" cm="1">
        <f t="array" ref="L103">SUMPRODUCT(('3. NH dat CI theo HDDG'!$F$8:$AD$8=L$9)*'3. NH dat CI theo HDDG'!$F103:$AD103*'3. NH dat CI theo HDDG'!$F$9:$AD$9)/SUMIF('3. NH dat CI theo HDDG'!$F$8:$AD$8,L$9,'3. NH dat CI theo HDDG'!$F$9:$AD$9)</f>
        <v>25</v>
      </c>
      <c r="M103" s="48" cm="1">
        <f t="array" ref="M103">SUMPRODUCT(('3. NH dat CI theo HDDG'!$F$8:$AD$8=M$9)*'3. NH dat CI theo HDDG'!$F103:$AD103*'3. NH dat CI theo HDDG'!$F$9:$AD$9)/SUMIF('3. NH dat CI theo HDDG'!$F$8:$AD$8,M$9,'3. NH dat CI theo HDDG'!$F$9:$AD$9)</f>
        <v>46.428571428571431</v>
      </c>
      <c r="N103" s="48" cm="1">
        <f t="array" ref="N103">SUMPRODUCT(('3. NH dat CI theo HDDG'!$F$8:$AD$8=N$9)*'3. NH dat CI theo HDDG'!$F103:$AD103*'3. NH dat CI theo HDDG'!$F$9:$AD$9)/SUMIF('3. NH dat CI theo HDDG'!$F$8:$AD$8,N$9,'3. NH dat CI theo HDDG'!$F$9:$AD$9)</f>
        <v>50</v>
      </c>
      <c r="O103" s="48" cm="1">
        <f t="array" ref="O103">SUMPRODUCT(('3. NH dat CI theo HDDG'!$F$8:$AD$8=O$9)*'3. NH dat CI theo HDDG'!$F103:$AD103*'3. NH dat CI theo HDDG'!$F$9:$AD$9)/SUMIF('3. NH dat CI theo HDDG'!$F$8:$AD$8,O$9,'3. NH dat CI theo HDDG'!$F$9:$AD$9)</f>
        <v>100</v>
      </c>
      <c r="P103" s="48" cm="1">
        <f t="array" ref="P103">SUMPRODUCT(('3. NH dat CI theo HDDG'!$F$8:$AD$8=P$9)*'3. NH dat CI theo HDDG'!$F103:$AD103*'3. NH dat CI theo HDDG'!$F$9:$AD$9)/SUMIF('3. NH dat CI theo HDDG'!$F$8:$AD$8,P$9,'3. NH dat CI theo HDDG'!$F$9:$AD$9)</f>
        <v>50</v>
      </c>
      <c r="Q103" s="48" cm="1">
        <f t="array" ref="Q103">SUMPRODUCT(('3. NH dat CI theo HDDG'!$F$8:$AD$8=Q$9)*'3. NH dat CI theo HDDG'!$F103:$AD103*'3. NH dat CI theo HDDG'!$F$9:$AD$9)/SUMIF('3. NH dat CI theo HDDG'!$F$8:$AD$8,Q$9,'3. NH dat CI theo HDDG'!$F$9:$AD$9)</f>
        <v>25</v>
      </c>
      <c r="R103" s="48" cm="1">
        <f t="array" ref="R103">SUMPRODUCT(('3. NH dat CI theo HDDG'!$F$8:$AD$8=R$9)*'3. NH dat CI theo HDDG'!$F103:$AD103*'3. NH dat CI theo HDDG'!$F$9:$AD$9)/SUMIF('3. NH dat CI theo HDDG'!$F$8:$AD$8,R$9,'3. NH dat CI theo HDDG'!$F$9:$AD$9)</f>
        <v>25</v>
      </c>
      <c r="S103" s="48" cm="1">
        <f t="array" ref="S103">SUMPRODUCT(('3. NH dat CI theo HDDG'!$F$8:$AD$8=S$9)*'3. NH dat CI theo HDDG'!$F103:$AD103*'3. NH dat CI theo HDDG'!$F$9:$AD$9)/SUMIF('3. NH dat CI theo HDDG'!$F$8:$AD$8,S$9,'3. NH dat CI theo HDDG'!$F$9:$AD$9)</f>
        <v>25</v>
      </c>
      <c r="T103" s="48" cm="1">
        <f t="array" ref="T103">SUMPRODUCT(('3. NH dat CI theo HDDG'!$F$8:$AD$8=T$9)*'3. NH dat CI theo HDDG'!$F103:$AD103*'3. NH dat CI theo HDDG'!$F$9:$AD$9)/SUMIF('3. NH dat CI theo HDDG'!$F$8:$AD$8,T$9,'3. NH dat CI theo HDDG'!$F$9:$AD$9)</f>
        <v>25</v>
      </c>
      <c r="U103" s="48" cm="1">
        <f t="array" ref="U103">SUMPRODUCT(('3. NH dat CI theo HDDG'!$F$8:$AD$8=U$9)*'3. NH dat CI theo HDDG'!$F103:$AD103*'3. NH dat CI theo HDDG'!$F$9:$AD$9)/SUMIF('3. NH dat CI theo HDDG'!$F$8:$AD$8,U$9,'3. NH dat CI theo HDDG'!$F$9:$AD$9)</f>
        <v>25</v>
      </c>
      <c r="V103" s="48" cm="1">
        <f t="array" ref="V103">SUMPRODUCT(('3. NH dat CI theo HDDG'!$F$8:$AD$8=V$9)*'3. NH dat CI theo HDDG'!$F103:$AD103*'3. NH dat CI theo HDDG'!$F$9:$AD$9)/SUMIF('3. NH dat CI theo HDDG'!$F$8:$AD$8,V$9,'3. NH dat CI theo HDDG'!$F$9:$AD$9)</f>
        <v>25</v>
      </c>
      <c r="W103" s="25">
        <f t="shared" si="12"/>
        <v>17</v>
      </c>
      <c r="X103" s="25">
        <f t="shared" si="13"/>
        <v>9</v>
      </c>
      <c r="Y103" s="25">
        <f t="shared" si="14"/>
        <v>4</v>
      </c>
      <c r="Z103" s="25">
        <f t="shared" si="15"/>
        <v>0</v>
      </c>
      <c r="AA103" s="25">
        <f t="shared" si="16"/>
        <v>0</v>
      </c>
      <c r="AB103" s="25">
        <f t="shared" si="17"/>
        <v>4</v>
      </c>
      <c r="AC103" s="49">
        <f t="shared" si="18"/>
        <v>52.941176470588239</v>
      </c>
      <c r="AD103" s="49">
        <f t="shared" si="19"/>
        <v>23.52941176470588</v>
      </c>
      <c r="AE103" s="49">
        <f t="shared" si="20"/>
        <v>0</v>
      </c>
      <c r="AF103" s="49">
        <f t="shared" si="21"/>
        <v>0</v>
      </c>
      <c r="AG103" s="49">
        <f t="shared" si="22"/>
        <v>23.52941176470588</v>
      </c>
    </row>
    <row r="104" spans="1:33" s="26" customFormat="1" ht="44" customHeight="1" x14ac:dyDescent="0.35">
      <c r="A104" s="66">
        <v>95</v>
      </c>
      <c r="B104" s="66">
        <v>665763</v>
      </c>
      <c r="C104" s="66" t="s">
        <v>81</v>
      </c>
      <c r="D104" s="67" t="d">
        <v>2000-01-22</v>
      </c>
      <c r="E104" s="66" t="s">
        <v>71</v>
      </c>
      <c r="F104" s="48" cm="1">
        <f t="array" ref="F104">SUMPRODUCT(('3. NH dat CI theo HDDG'!$F$8:$AD$8=F$9)*'3. NH dat CI theo HDDG'!$F104:$AD104*'3. NH dat CI theo HDDG'!$F$9:$AD$9)/SUMIF('3. NH dat CI theo HDDG'!$F$8:$AD$8,F$9,'3. NH dat CI theo HDDG'!$F$9:$AD$9)</f>
        <v>50</v>
      </c>
      <c r="G104" s="48" cm="1">
        <f t="array" ref="G104">SUMPRODUCT(('3. NH dat CI theo HDDG'!$F$8:$AD$8=G$9)*'3. NH dat CI theo HDDG'!$F104:$AD104*'3. NH dat CI theo HDDG'!$F$9:$AD$9)/SUMIF('3. NH dat CI theo HDDG'!$F$8:$AD$8,G$9,'3. NH dat CI theo HDDG'!$F$9:$AD$9)</f>
        <v>25</v>
      </c>
      <c r="H104" s="48" cm="1">
        <f t="array" ref="H104">SUMPRODUCT(('3. NH dat CI theo HDDG'!$F$8:$AD$8=H$9)*'3. NH dat CI theo HDDG'!$F104:$AD104*'3. NH dat CI theo HDDG'!$F$9:$AD$9)/SUMIF('3. NH dat CI theo HDDG'!$F$8:$AD$8,H$9,'3. NH dat CI theo HDDG'!$F$9:$AD$9)</f>
        <v>100</v>
      </c>
      <c r="I104" s="48" cm="1">
        <f t="array" ref="I104">SUMPRODUCT(('3. NH dat CI theo HDDG'!$F$8:$AD$8=I$9)*'3. NH dat CI theo HDDG'!$F104:$AD104*'3. NH dat CI theo HDDG'!$F$9:$AD$9)/SUMIF('3. NH dat CI theo HDDG'!$F$8:$AD$8,I$9,'3. NH dat CI theo HDDG'!$F$9:$AD$9)</f>
        <v>53.333999999999996</v>
      </c>
      <c r="J104" s="48" cm="1">
        <f t="array" ref="J104">SUMPRODUCT(('3. NH dat CI theo HDDG'!$F$8:$AD$8=J$9)*'3. NH dat CI theo HDDG'!$F104:$AD104*'3. NH dat CI theo HDDG'!$F$9:$AD$9)/SUMIF('3. NH dat CI theo HDDG'!$F$8:$AD$8,J$9,'3. NH dat CI theo HDDG'!$F$9:$AD$9)</f>
        <v>25</v>
      </c>
      <c r="K104" s="48" cm="1">
        <f t="array" ref="K104">SUMPRODUCT(('3. NH dat CI theo HDDG'!$F$8:$AD$8=K$9)*'3. NH dat CI theo HDDG'!$F104:$AD104*'3. NH dat CI theo HDDG'!$F$9:$AD$9)/SUMIF('3. NH dat CI theo HDDG'!$F$8:$AD$8,K$9,'3. NH dat CI theo HDDG'!$F$9:$AD$9)</f>
        <v>59.998000000000005</v>
      </c>
      <c r="L104" s="48" cm="1">
        <f t="array" ref="L104">SUMPRODUCT(('3. NH dat CI theo HDDG'!$F$8:$AD$8=L$9)*'3. NH dat CI theo HDDG'!$F104:$AD104*'3. NH dat CI theo HDDG'!$F$9:$AD$9)/SUMIF('3. NH dat CI theo HDDG'!$F$8:$AD$8,L$9,'3. NH dat CI theo HDDG'!$F$9:$AD$9)</f>
        <v>62.5</v>
      </c>
      <c r="M104" s="48" cm="1">
        <f t="array" ref="M104">SUMPRODUCT(('3. NH dat CI theo HDDG'!$F$8:$AD$8=M$9)*'3. NH dat CI theo HDDG'!$F104:$AD104*'3. NH dat CI theo HDDG'!$F$9:$AD$9)/SUMIF('3. NH dat CI theo HDDG'!$F$8:$AD$8,M$9,'3. NH dat CI theo HDDG'!$F$9:$AD$9)</f>
        <v>25</v>
      </c>
      <c r="N104" s="48" cm="1">
        <f t="array" ref="N104">SUMPRODUCT(('3. NH dat CI theo HDDG'!$F$8:$AD$8=N$9)*'3. NH dat CI theo HDDG'!$F104:$AD104*'3. NH dat CI theo HDDG'!$F$9:$AD$9)/SUMIF('3. NH dat CI theo HDDG'!$F$8:$AD$8,N$9,'3. NH dat CI theo HDDG'!$F$9:$AD$9)</f>
        <v>100</v>
      </c>
      <c r="O104" s="48" cm="1">
        <f t="array" ref="O104">SUMPRODUCT(('3. NH dat CI theo HDDG'!$F$8:$AD$8=O$9)*'3. NH dat CI theo HDDG'!$F104:$AD104*'3. NH dat CI theo HDDG'!$F$9:$AD$9)/SUMIF('3. NH dat CI theo HDDG'!$F$8:$AD$8,O$9,'3. NH dat CI theo HDDG'!$F$9:$AD$9)</f>
        <v>50</v>
      </c>
      <c r="P104" s="48" cm="1">
        <f t="array" ref="P104">SUMPRODUCT(('3. NH dat CI theo HDDG'!$F$8:$AD$8=P$9)*'3. NH dat CI theo HDDG'!$F104:$AD104*'3. NH dat CI theo HDDG'!$F$9:$AD$9)/SUMIF('3. NH dat CI theo HDDG'!$F$8:$AD$8,P$9,'3. NH dat CI theo HDDG'!$F$9:$AD$9)</f>
        <v>50</v>
      </c>
      <c r="Q104" s="48" cm="1">
        <f t="array" ref="Q104">SUMPRODUCT(('3. NH dat CI theo HDDG'!$F$8:$AD$8=Q$9)*'3. NH dat CI theo HDDG'!$F104:$AD104*'3. NH dat CI theo HDDG'!$F$9:$AD$9)/SUMIF('3. NH dat CI theo HDDG'!$F$8:$AD$8,Q$9,'3. NH dat CI theo HDDG'!$F$9:$AD$9)</f>
        <v>25</v>
      </c>
      <c r="R104" s="48" cm="1">
        <f t="array" ref="R104">SUMPRODUCT(('3. NH dat CI theo HDDG'!$F$8:$AD$8=R$9)*'3. NH dat CI theo HDDG'!$F104:$AD104*'3. NH dat CI theo HDDG'!$F$9:$AD$9)/SUMIF('3. NH dat CI theo HDDG'!$F$8:$AD$8,R$9,'3. NH dat CI theo HDDG'!$F$9:$AD$9)</f>
        <v>75</v>
      </c>
      <c r="S104" s="48" cm="1">
        <f t="array" ref="S104">SUMPRODUCT(('3. NH dat CI theo HDDG'!$F$8:$AD$8=S$9)*'3. NH dat CI theo HDDG'!$F104:$AD104*'3. NH dat CI theo HDDG'!$F$9:$AD$9)/SUMIF('3. NH dat CI theo HDDG'!$F$8:$AD$8,S$9,'3. NH dat CI theo HDDG'!$F$9:$AD$9)</f>
        <v>50</v>
      </c>
      <c r="T104" s="48" cm="1">
        <f t="array" ref="T104">SUMPRODUCT(('3. NH dat CI theo HDDG'!$F$8:$AD$8=T$9)*'3. NH dat CI theo HDDG'!$F104:$AD104*'3. NH dat CI theo HDDG'!$F$9:$AD$9)/SUMIF('3. NH dat CI theo HDDG'!$F$8:$AD$8,T$9,'3. NH dat CI theo HDDG'!$F$9:$AD$9)</f>
        <v>50</v>
      </c>
      <c r="U104" s="48" cm="1">
        <f t="array" ref="U104">SUMPRODUCT(('3. NH dat CI theo HDDG'!$F$8:$AD$8=U$9)*'3. NH dat CI theo HDDG'!$F104:$AD104*'3. NH dat CI theo HDDG'!$F$9:$AD$9)/SUMIF('3. NH dat CI theo HDDG'!$F$8:$AD$8,U$9,'3. NH dat CI theo HDDG'!$F$9:$AD$9)</f>
        <v>50</v>
      </c>
      <c r="V104" s="48" cm="1">
        <f t="array" ref="V104">SUMPRODUCT(('3. NH dat CI theo HDDG'!$F$8:$AD$8=V$9)*'3. NH dat CI theo HDDG'!$F104:$AD104*'3. NH dat CI theo HDDG'!$F$9:$AD$9)/SUMIF('3. NH dat CI theo HDDG'!$F$8:$AD$8,V$9,'3. NH dat CI theo HDDG'!$F$9:$AD$9)</f>
        <v>25</v>
      </c>
      <c r="W104" s="25">
        <f t="shared" si="12"/>
        <v>17</v>
      </c>
      <c r="X104" s="25">
        <f t="shared" si="13"/>
        <v>5</v>
      </c>
      <c r="Y104" s="25">
        <f t="shared" si="14"/>
        <v>7</v>
      </c>
      <c r="Z104" s="25">
        <f t="shared" si="15"/>
        <v>2</v>
      </c>
      <c r="AA104" s="25">
        <f t="shared" si="16"/>
        <v>1</v>
      </c>
      <c r="AB104" s="25">
        <f t="shared" si="17"/>
        <v>2</v>
      </c>
      <c r="AC104" s="49">
        <f t="shared" si="18"/>
        <v>29.411764705882355</v>
      </c>
      <c r="AD104" s="49">
        <f t="shared" si="19"/>
        <v>41.17647058823529</v>
      </c>
      <c r="AE104" s="49">
        <f t="shared" si="20"/>
        <v>11.76470588235294</v>
      </c>
      <c r="AF104" s="49">
        <f t="shared" si="21"/>
        <v>5.8823529411764701</v>
      </c>
      <c r="AG104" s="49">
        <f t="shared" si="22"/>
        <v>11.76470588235294</v>
      </c>
    </row>
    <row r="105" spans="1:33" s="26" customFormat="1" ht="44" customHeight="1" x14ac:dyDescent="0.35">
      <c r="A105" s="66">
        <v>96</v>
      </c>
      <c r="B105" s="66">
        <v>665764</v>
      </c>
      <c r="C105" s="66" t="s">
        <v>82</v>
      </c>
      <c r="D105" s="67" t="d">
        <v>2000-01-23</v>
      </c>
      <c r="E105" s="66" t="s">
        <v>71</v>
      </c>
      <c r="F105" s="48" cm="1">
        <f t="array" ref="F105">SUMPRODUCT(('3. NH dat CI theo HDDG'!$F$8:$AD$8=F$9)*'3. NH dat CI theo HDDG'!$F105:$AD105*'3. NH dat CI theo HDDG'!$F$9:$AD$9)/SUMIF('3. NH dat CI theo HDDG'!$F$8:$AD$8,F$9,'3. NH dat CI theo HDDG'!$F$9:$AD$9)</f>
        <v>25</v>
      </c>
      <c r="G105" s="48" cm="1">
        <f t="array" ref="G105">SUMPRODUCT(('3. NH dat CI theo HDDG'!$F$8:$AD$8=G$9)*'3. NH dat CI theo HDDG'!$F105:$AD105*'3. NH dat CI theo HDDG'!$F$9:$AD$9)/SUMIF('3. NH dat CI theo HDDG'!$F$8:$AD$8,G$9,'3. NH dat CI theo HDDG'!$F$9:$AD$9)</f>
        <v>50</v>
      </c>
      <c r="H105" s="48" cm="1">
        <f t="array" ref="H105">SUMPRODUCT(('3. NH dat CI theo HDDG'!$F$8:$AD$8=H$9)*'3. NH dat CI theo HDDG'!$F105:$AD105*'3. NH dat CI theo HDDG'!$F$9:$AD$9)/SUMIF('3. NH dat CI theo HDDG'!$F$8:$AD$8,H$9,'3. NH dat CI theo HDDG'!$F$9:$AD$9)</f>
        <v>100</v>
      </c>
      <c r="I105" s="48" cm="1">
        <f t="array" ref="I105">SUMPRODUCT(('3. NH dat CI theo HDDG'!$F$8:$AD$8=I$9)*'3. NH dat CI theo HDDG'!$F105:$AD105*'3. NH dat CI theo HDDG'!$F$9:$AD$9)/SUMIF('3. NH dat CI theo HDDG'!$F$8:$AD$8,I$9,'3. NH dat CI theo HDDG'!$F$9:$AD$9)</f>
        <v>66.665999999999997</v>
      </c>
      <c r="J105" s="48" cm="1">
        <f t="array" ref="J105">SUMPRODUCT(('3. NH dat CI theo HDDG'!$F$8:$AD$8=J$9)*'3. NH dat CI theo HDDG'!$F105:$AD105*'3. NH dat CI theo HDDG'!$F$9:$AD$9)/SUMIF('3. NH dat CI theo HDDG'!$F$8:$AD$8,J$9,'3. NH dat CI theo HDDG'!$F$9:$AD$9)</f>
        <v>25</v>
      </c>
      <c r="K105" s="48" cm="1">
        <f t="array" ref="K105">SUMPRODUCT(('3. NH dat CI theo HDDG'!$F$8:$AD$8=K$9)*'3. NH dat CI theo HDDG'!$F105:$AD105*'3. NH dat CI theo HDDG'!$F$9:$AD$9)/SUMIF('3. NH dat CI theo HDDG'!$F$8:$AD$8,K$9,'3. NH dat CI theo HDDG'!$F$9:$AD$9)</f>
        <v>29.998000000000001</v>
      </c>
      <c r="L105" s="48" cm="1">
        <f t="array" ref="L105">SUMPRODUCT(('3. NH dat CI theo HDDG'!$F$8:$AD$8=L$9)*'3. NH dat CI theo HDDG'!$F105:$AD105*'3. NH dat CI theo HDDG'!$F$9:$AD$9)/SUMIF('3. NH dat CI theo HDDG'!$F$8:$AD$8,L$9,'3. NH dat CI theo HDDG'!$F$9:$AD$9)</f>
        <v>43.75</v>
      </c>
      <c r="M105" s="48" cm="1">
        <f t="array" ref="M105">SUMPRODUCT(('3. NH dat CI theo HDDG'!$F$8:$AD$8=M$9)*'3. NH dat CI theo HDDG'!$F105:$AD105*'3. NH dat CI theo HDDG'!$F$9:$AD$9)/SUMIF('3. NH dat CI theo HDDG'!$F$8:$AD$8,M$9,'3. NH dat CI theo HDDG'!$F$9:$AD$9)</f>
        <v>25</v>
      </c>
      <c r="N105" s="48" cm="1">
        <f t="array" ref="N105">SUMPRODUCT(('3. NH dat CI theo HDDG'!$F$8:$AD$8=N$9)*'3. NH dat CI theo HDDG'!$F105:$AD105*'3. NH dat CI theo HDDG'!$F$9:$AD$9)/SUMIF('3. NH dat CI theo HDDG'!$F$8:$AD$8,N$9,'3. NH dat CI theo HDDG'!$F$9:$AD$9)</f>
        <v>50</v>
      </c>
      <c r="O105" s="48" cm="1">
        <f t="array" ref="O105">SUMPRODUCT(('3. NH dat CI theo HDDG'!$F$8:$AD$8=O$9)*'3. NH dat CI theo HDDG'!$F105:$AD105*'3. NH dat CI theo HDDG'!$F$9:$AD$9)/SUMIF('3. NH dat CI theo HDDG'!$F$8:$AD$8,O$9,'3. NH dat CI theo HDDG'!$F$9:$AD$9)</f>
        <v>50</v>
      </c>
      <c r="P105" s="48" cm="1">
        <f t="array" ref="P105">SUMPRODUCT(('3. NH dat CI theo HDDG'!$F$8:$AD$8=P$9)*'3. NH dat CI theo HDDG'!$F105:$AD105*'3. NH dat CI theo HDDG'!$F$9:$AD$9)/SUMIF('3. NH dat CI theo HDDG'!$F$8:$AD$8,P$9,'3. NH dat CI theo HDDG'!$F$9:$AD$9)</f>
        <v>33.333333333333336</v>
      </c>
      <c r="Q105" s="48" cm="1">
        <f t="array" ref="Q105">SUMPRODUCT(('3. NH dat CI theo HDDG'!$F$8:$AD$8=Q$9)*'3. NH dat CI theo HDDG'!$F105:$AD105*'3. NH dat CI theo HDDG'!$F$9:$AD$9)/SUMIF('3. NH dat CI theo HDDG'!$F$8:$AD$8,Q$9,'3. NH dat CI theo HDDG'!$F$9:$AD$9)</f>
        <v>25</v>
      </c>
      <c r="R105" s="48" cm="1">
        <f t="array" ref="R105">SUMPRODUCT(('3. NH dat CI theo HDDG'!$F$8:$AD$8=R$9)*'3. NH dat CI theo HDDG'!$F105:$AD105*'3. NH dat CI theo HDDG'!$F$9:$AD$9)/SUMIF('3. NH dat CI theo HDDG'!$F$8:$AD$8,R$9,'3. NH dat CI theo HDDG'!$F$9:$AD$9)</f>
        <v>25</v>
      </c>
      <c r="S105" s="48" cm="1">
        <f t="array" ref="S105">SUMPRODUCT(('3. NH dat CI theo HDDG'!$F$8:$AD$8=S$9)*'3. NH dat CI theo HDDG'!$F105:$AD105*'3. NH dat CI theo HDDG'!$F$9:$AD$9)/SUMIF('3. NH dat CI theo HDDG'!$F$8:$AD$8,S$9,'3. NH dat CI theo HDDG'!$F$9:$AD$9)</f>
        <v>50</v>
      </c>
      <c r="T105" s="48" cm="1">
        <f t="array" ref="T105">SUMPRODUCT(('3. NH dat CI theo HDDG'!$F$8:$AD$8=T$9)*'3. NH dat CI theo HDDG'!$F105:$AD105*'3. NH dat CI theo HDDG'!$F$9:$AD$9)/SUMIF('3. NH dat CI theo HDDG'!$F$8:$AD$8,T$9,'3. NH dat CI theo HDDG'!$F$9:$AD$9)</f>
        <v>50</v>
      </c>
      <c r="U105" s="48" cm="1">
        <f t="array" ref="U105">SUMPRODUCT(('3. NH dat CI theo HDDG'!$F$8:$AD$8=U$9)*'3. NH dat CI theo HDDG'!$F105:$AD105*'3. NH dat CI theo HDDG'!$F$9:$AD$9)/SUMIF('3. NH dat CI theo HDDG'!$F$8:$AD$8,U$9,'3. NH dat CI theo HDDG'!$F$9:$AD$9)</f>
        <v>50</v>
      </c>
      <c r="V105" s="48" cm="1">
        <f t="array" ref="V105">SUMPRODUCT(('3. NH dat CI theo HDDG'!$F$8:$AD$8=V$9)*'3. NH dat CI theo HDDG'!$F105:$AD105*'3. NH dat CI theo HDDG'!$F$9:$AD$9)/SUMIF('3. NH dat CI theo HDDG'!$F$8:$AD$8,V$9,'3. NH dat CI theo HDDG'!$F$9:$AD$9)</f>
        <v>25</v>
      </c>
      <c r="W105" s="25">
        <f t="shared" si="12"/>
        <v>17</v>
      </c>
      <c r="X105" s="25">
        <f t="shared" si="13"/>
        <v>8</v>
      </c>
      <c r="Y105" s="25">
        <f t="shared" si="14"/>
        <v>7</v>
      </c>
      <c r="Z105" s="25">
        <f t="shared" si="15"/>
        <v>1</v>
      </c>
      <c r="AA105" s="25">
        <f t="shared" si="16"/>
        <v>0</v>
      </c>
      <c r="AB105" s="25">
        <f t="shared" si="17"/>
        <v>1</v>
      </c>
      <c r="AC105" s="49">
        <f t="shared" si="18"/>
        <v>47.058823529411761</v>
      </c>
      <c r="AD105" s="49">
        <f t="shared" si="19"/>
        <v>41.17647058823529</v>
      </c>
      <c r="AE105" s="49">
        <f t="shared" si="20"/>
        <v>5.8823529411764701</v>
      </c>
      <c r="AF105" s="49">
        <f t="shared" si="21"/>
        <v>0</v>
      </c>
      <c r="AG105" s="49">
        <f t="shared" si="22"/>
        <v>5.8823529411764701</v>
      </c>
    </row>
    <row r="106" spans="1:33" s="26" customFormat="1" ht="44" customHeight="1" x14ac:dyDescent="0.35">
      <c r="A106" s="66">
        <v>97</v>
      </c>
      <c r="B106" s="66">
        <v>665765</v>
      </c>
      <c r="C106" s="66" t="s">
        <v>70</v>
      </c>
      <c r="D106" s="67" t="d">
        <v>2000-01-12</v>
      </c>
      <c r="E106" s="66" t="s">
        <v>71</v>
      </c>
      <c r="F106" s="48" cm="1">
        <f t="array" ref="F106">SUMPRODUCT(('3. NH dat CI theo HDDG'!$F$8:$AD$8=F$9)*'3. NH dat CI theo HDDG'!$F106:$AD106*'3. NH dat CI theo HDDG'!$F$9:$AD$9)/SUMIF('3. NH dat CI theo HDDG'!$F$8:$AD$8,F$9,'3. NH dat CI theo HDDG'!$F$9:$AD$9)</f>
        <v>25</v>
      </c>
      <c r="G106" s="48" cm="1">
        <f t="array" ref="G106">SUMPRODUCT(('3. NH dat CI theo HDDG'!$F$8:$AD$8=G$9)*'3. NH dat CI theo HDDG'!$F106:$AD106*'3. NH dat CI theo HDDG'!$F$9:$AD$9)/SUMIF('3. NH dat CI theo HDDG'!$F$8:$AD$8,G$9,'3. NH dat CI theo HDDG'!$F$9:$AD$9)</f>
        <v>25</v>
      </c>
      <c r="H106" s="48" cm="1">
        <f t="array" ref="H106">SUMPRODUCT(('3. NH dat CI theo HDDG'!$F$8:$AD$8=H$9)*'3. NH dat CI theo HDDG'!$F106:$AD106*'3. NH dat CI theo HDDG'!$F$9:$AD$9)/SUMIF('3. NH dat CI theo HDDG'!$F$8:$AD$8,H$9,'3. NH dat CI theo HDDG'!$F$9:$AD$9)</f>
        <v>100</v>
      </c>
      <c r="I106" s="48" cm="1">
        <f t="array" ref="I106">SUMPRODUCT(('3. NH dat CI theo HDDG'!$F$8:$AD$8=I$9)*'3. NH dat CI theo HDDG'!$F106:$AD106*'3. NH dat CI theo HDDG'!$F$9:$AD$9)/SUMIF('3. NH dat CI theo HDDG'!$F$8:$AD$8,I$9,'3. NH dat CI theo HDDG'!$F$9:$AD$9)</f>
        <v>56.666000000000004</v>
      </c>
      <c r="J106" s="48" cm="1">
        <f t="array" ref="J106">SUMPRODUCT(('3. NH dat CI theo HDDG'!$F$8:$AD$8=J$9)*'3. NH dat CI theo HDDG'!$F106:$AD106*'3. NH dat CI theo HDDG'!$F$9:$AD$9)/SUMIF('3. NH dat CI theo HDDG'!$F$8:$AD$8,J$9,'3. NH dat CI theo HDDG'!$F$9:$AD$9)</f>
        <v>46.428571428571431</v>
      </c>
      <c r="K106" s="48" cm="1">
        <f t="array" ref="K106">SUMPRODUCT(('3. NH dat CI theo HDDG'!$F$8:$AD$8=K$9)*'3. NH dat CI theo HDDG'!$F106:$AD106*'3. NH dat CI theo HDDG'!$F$9:$AD$9)/SUMIF('3. NH dat CI theo HDDG'!$F$8:$AD$8,K$9,'3. NH dat CI theo HDDG'!$F$9:$AD$9)</f>
        <v>69.998000000000005</v>
      </c>
      <c r="L106" s="48" cm="1">
        <f t="array" ref="L106">SUMPRODUCT(('3. NH dat CI theo HDDG'!$F$8:$AD$8=L$9)*'3. NH dat CI theo HDDG'!$F106:$AD106*'3. NH dat CI theo HDDG'!$F$9:$AD$9)/SUMIF('3. NH dat CI theo HDDG'!$F$8:$AD$8,L$9,'3. NH dat CI theo HDDG'!$F$9:$AD$9)</f>
        <v>43.75</v>
      </c>
      <c r="M106" s="48" cm="1">
        <f t="array" ref="M106">SUMPRODUCT(('3. NH dat CI theo HDDG'!$F$8:$AD$8=M$9)*'3. NH dat CI theo HDDG'!$F106:$AD106*'3. NH dat CI theo HDDG'!$F$9:$AD$9)/SUMIF('3. NH dat CI theo HDDG'!$F$8:$AD$8,M$9,'3. NH dat CI theo HDDG'!$F$9:$AD$9)</f>
        <v>67.857142857142861</v>
      </c>
      <c r="N106" s="48" cm="1">
        <f t="array" ref="N106">SUMPRODUCT(('3. NH dat CI theo HDDG'!$F$8:$AD$8=N$9)*'3. NH dat CI theo HDDG'!$F106:$AD106*'3. NH dat CI theo HDDG'!$F$9:$AD$9)/SUMIF('3. NH dat CI theo HDDG'!$F$8:$AD$8,N$9,'3. NH dat CI theo HDDG'!$F$9:$AD$9)</f>
        <v>100</v>
      </c>
      <c r="O106" s="48" cm="1">
        <f t="array" ref="O106">SUMPRODUCT(('3. NH dat CI theo HDDG'!$F$8:$AD$8=O$9)*'3. NH dat CI theo HDDG'!$F106:$AD106*'3. NH dat CI theo HDDG'!$F$9:$AD$9)/SUMIF('3. NH dat CI theo HDDG'!$F$8:$AD$8,O$9,'3. NH dat CI theo HDDG'!$F$9:$AD$9)</f>
        <v>50</v>
      </c>
      <c r="P106" s="48" cm="1">
        <f t="array" ref="P106">SUMPRODUCT(('3. NH dat CI theo HDDG'!$F$8:$AD$8=P$9)*'3. NH dat CI theo HDDG'!$F106:$AD106*'3. NH dat CI theo HDDG'!$F$9:$AD$9)/SUMIF('3. NH dat CI theo HDDG'!$F$8:$AD$8,P$9,'3. NH dat CI theo HDDG'!$F$9:$AD$9)</f>
        <v>66.666666666666671</v>
      </c>
      <c r="Q106" s="48" cm="1">
        <f t="array" ref="Q106">SUMPRODUCT(('3. NH dat CI theo HDDG'!$F$8:$AD$8=Q$9)*'3. NH dat CI theo HDDG'!$F106:$AD106*'3. NH dat CI theo HDDG'!$F$9:$AD$9)/SUMIF('3. NH dat CI theo HDDG'!$F$8:$AD$8,Q$9,'3. NH dat CI theo HDDG'!$F$9:$AD$9)</f>
        <v>25</v>
      </c>
      <c r="R106" s="48" cm="1">
        <f t="array" ref="R106">SUMPRODUCT(('3. NH dat CI theo HDDG'!$F$8:$AD$8=R$9)*'3. NH dat CI theo HDDG'!$F106:$AD106*'3. NH dat CI theo HDDG'!$F$9:$AD$9)/SUMIF('3. NH dat CI theo HDDG'!$F$8:$AD$8,R$9,'3. NH dat CI theo HDDG'!$F$9:$AD$9)</f>
        <v>100</v>
      </c>
      <c r="S106" s="48" cm="1">
        <f t="array" ref="S106">SUMPRODUCT(('3. NH dat CI theo HDDG'!$F$8:$AD$8=S$9)*'3. NH dat CI theo HDDG'!$F106:$AD106*'3. NH dat CI theo HDDG'!$F$9:$AD$9)/SUMIF('3. NH dat CI theo HDDG'!$F$8:$AD$8,S$9,'3. NH dat CI theo HDDG'!$F$9:$AD$9)</f>
        <v>50</v>
      </c>
      <c r="T106" s="48" cm="1">
        <f t="array" ref="T106">SUMPRODUCT(('3. NH dat CI theo HDDG'!$F$8:$AD$8=T$9)*'3. NH dat CI theo HDDG'!$F106:$AD106*'3. NH dat CI theo HDDG'!$F$9:$AD$9)/SUMIF('3. NH dat CI theo HDDG'!$F$8:$AD$8,T$9,'3. NH dat CI theo HDDG'!$F$9:$AD$9)</f>
        <v>50</v>
      </c>
      <c r="U106" s="48" cm="1">
        <f t="array" ref="U106">SUMPRODUCT(('3. NH dat CI theo HDDG'!$F$8:$AD$8=U$9)*'3. NH dat CI theo HDDG'!$F106:$AD106*'3. NH dat CI theo HDDG'!$F$9:$AD$9)/SUMIF('3. NH dat CI theo HDDG'!$F$8:$AD$8,U$9,'3. NH dat CI theo HDDG'!$F$9:$AD$9)</f>
        <v>50</v>
      </c>
      <c r="V106" s="48" cm="1">
        <f t="array" ref="V106">SUMPRODUCT(('3. NH dat CI theo HDDG'!$F$8:$AD$8=V$9)*'3. NH dat CI theo HDDG'!$F106:$AD106*'3. NH dat CI theo HDDG'!$F$9:$AD$9)/SUMIF('3. NH dat CI theo HDDG'!$F$8:$AD$8,V$9,'3. NH dat CI theo HDDG'!$F$9:$AD$9)</f>
        <v>25</v>
      </c>
      <c r="W106" s="25">
        <f t="shared" si="12"/>
        <v>17</v>
      </c>
      <c r="X106" s="25">
        <f t="shared" si="13"/>
        <v>4</v>
      </c>
      <c r="Y106" s="25">
        <f t="shared" si="14"/>
        <v>6</v>
      </c>
      <c r="Z106" s="25">
        <f t="shared" si="15"/>
        <v>4</v>
      </c>
      <c r="AA106" s="25">
        <f t="shared" si="16"/>
        <v>0</v>
      </c>
      <c r="AB106" s="25">
        <f t="shared" si="17"/>
        <v>3</v>
      </c>
      <c r="AC106" s="49">
        <f t="shared" si="18"/>
        <v>23.52941176470588</v>
      </c>
      <c r="AD106" s="49">
        <f t="shared" si="19"/>
        <v>35.294117647058826</v>
      </c>
      <c r="AE106" s="49">
        <f t="shared" si="20"/>
        <v>23.52941176470588</v>
      </c>
      <c r="AF106" s="49">
        <f t="shared" si="21"/>
        <v>0</v>
      </c>
      <c r="AG106" s="49">
        <f t="shared" si="22"/>
        <v>17.647058823529413</v>
      </c>
    </row>
    <row r="107" spans="1:33" s="26" customFormat="1" ht="44" customHeight="1" x14ac:dyDescent="0.35">
      <c r="A107" s="66">
        <v>98</v>
      </c>
      <c r="B107" s="66">
        <v>665766</v>
      </c>
      <c r="C107" s="66" t="s">
        <v>72</v>
      </c>
      <c r="D107" s="67" t="d">
        <v>2000-01-13</v>
      </c>
      <c r="E107" s="66" t="s">
        <v>71</v>
      </c>
      <c r="F107" s="48" cm="1">
        <f t="array" ref="F107">SUMPRODUCT(('3. NH dat CI theo HDDG'!$F$8:$AD$8=F$9)*'3. NH dat CI theo HDDG'!$F107:$AD107*'3. NH dat CI theo HDDG'!$F$9:$AD$9)/SUMIF('3. NH dat CI theo HDDG'!$F$8:$AD$8,F$9,'3. NH dat CI theo HDDG'!$F$9:$AD$9)</f>
        <v>25</v>
      </c>
      <c r="G107" s="48" cm="1">
        <f t="array" ref="G107">SUMPRODUCT(('3. NH dat CI theo HDDG'!$F$8:$AD$8=G$9)*'3. NH dat CI theo HDDG'!$F107:$AD107*'3. NH dat CI theo HDDG'!$F$9:$AD$9)/SUMIF('3. NH dat CI theo HDDG'!$F$8:$AD$8,G$9,'3. NH dat CI theo HDDG'!$F$9:$AD$9)</f>
        <v>75</v>
      </c>
      <c r="H107" s="48" cm="1">
        <f t="array" ref="H107">SUMPRODUCT(('3. NH dat CI theo HDDG'!$F$8:$AD$8=H$9)*'3. NH dat CI theo HDDG'!$F107:$AD107*'3. NH dat CI theo HDDG'!$F$9:$AD$9)/SUMIF('3. NH dat CI theo HDDG'!$F$8:$AD$8,H$9,'3. NH dat CI theo HDDG'!$F$9:$AD$9)</f>
        <v>50</v>
      </c>
      <c r="I107" s="48" cm="1">
        <f t="array" ref="I107">SUMPRODUCT(('3. NH dat CI theo HDDG'!$F$8:$AD$8=I$9)*'3. NH dat CI theo HDDG'!$F107:$AD107*'3. NH dat CI theo HDDG'!$F$9:$AD$9)/SUMIF('3. NH dat CI theo HDDG'!$F$8:$AD$8,I$9,'3. NH dat CI theo HDDG'!$F$9:$AD$9)</f>
        <v>53.333999999999996</v>
      </c>
      <c r="J107" s="48" cm="1">
        <f t="array" ref="J107">SUMPRODUCT(('3. NH dat CI theo HDDG'!$F$8:$AD$8=J$9)*'3. NH dat CI theo HDDG'!$F107:$AD107*'3. NH dat CI theo HDDG'!$F$9:$AD$9)/SUMIF('3. NH dat CI theo HDDG'!$F$8:$AD$8,J$9,'3. NH dat CI theo HDDG'!$F$9:$AD$9)</f>
        <v>50</v>
      </c>
      <c r="K107" s="48" cm="1">
        <f t="array" ref="K107">SUMPRODUCT(('3. NH dat CI theo HDDG'!$F$8:$AD$8=K$9)*'3. NH dat CI theo HDDG'!$F107:$AD107*'3. NH dat CI theo HDDG'!$F$9:$AD$9)/SUMIF('3. NH dat CI theo HDDG'!$F$8:$AD$8,K$9,'3. NH dat CI theo HDDG'!$F$9:$AD$9)</f>
        <v>60.001999999999995</v>
      </c>
      <c r="L107" s="48" cm="1">
        <f t="array" ref="L107">SUMPRODUCT(('3. NH dat CI theo HDDG'!$F$8:$AD$8=L$9)*'3. NH dat CI theo HDDG'!$F107:$AD107*'3. NH dat CI theo HDDG'!$F$9:$AD$9)/SUMIF('3. NH dat CI theo HDDG'!$F$8:$AD$8,L$9,'3. NH dat CI theo HDDG'!$F$9:$AD$9)</f>
        <v>37.502499999999998</v>
      </c>
      <c r="M107" s="48" cm="1">
        <f t="array" ref="M107">SUMPRODUCT(('3. NH dat CI theo HDDG'!$F$8:$AD$8=M$9)*'3. NH dat CI theo HDDG'!$F107:$AD107*'3. NH dat CI theo HDDG'!$F$9:$AD$9)/SUMIF('3. NH dat CI theo HDDG'!$F$8:$AD$8,M$9,'3. NH dat CI theo HDDG'!$F$9:$AD$9)</f>
        <v>50</v>
      </c>
      <c r="N107" s="48" cm="1">
        <f t="array" ref="N107">SUMPRODUCT(('3. NH dat CI theo HDDG'!$F$8:$AD$8=N$9)*'3. NH dat CI theo HDDG'!$F107:$AD107*'3. NH dat CI theo HDDG'!$F$9:$AD$9)/SUMIF('3. NH dat CI theo HDDG'!$F$8:$AD$8,N$9,'3. NH dat CI theo HDDG'!$F$9:$AD$9)</f>
        <v>50</v>
      </c>
      <c r="O107" s="48" cm="1">
        <f t="array" ref="O107">SUMPRODUCT(('3. NH dat CI theo HDDG'!$F$8:$AD$8=O$9)*'3. NH dat CI theo HDDG'!$F107:$AD107*'3. NH dat CI theo HDDG'!$F$9:$AD$9)/SUMIF('3. NH dat CI theo HDDG'!$F$8:$AD$8,O$9,'3. NH dat CI theo HDDG'!$F$9:$AD$9)</f>
        <v>50</v>
      </c>
      <c r="P107" s="48" cm="1">
        <f t="array" ref="P107">SUMPRODUCT(('3. NH dat CI theo HDDG'!$F$8:$AD$8=P$9)*'3. NH dat CI theo HDDG'!$F107:$AD107*'3. NH dat CI theo HDDG'!$F$9:$AD$9)/SUMIF('3. NH dat CI theo HDDG'!$F$8:$AD$8,P$9,'3. NH dat CI theo HDDG'!$F$9:$AD$9)</f>
        <v>50</v>
      </c>
      <c r="Q107" s="48" cm="1">
        <f t="array" ref="Q107">SUMPRODUCT(('3. NH dat CI theo HDDG'!$F$8:$AD$8=Q$9)*'3. NH dat CI theo HDDG'!$F107:$AD107*'3. NH dat CI theo HDDG'!$F$9:$AD$9)/SUMIF('3. NH dat CI theo HDDG'!$F$8:$AD$8,Q$9,'3. NH dat CI theo HDDG'!$F$9:$AD$9)</f>
        <v>25</v>
      </c>
      <c r="R107" s="48" cm="1">
        <f t="array" ref="R107">SUMPRODUCT(('3. NH dat CI theo HDDG'!$F$8:$AD$8=R$9)*'3. NH dat CI theo HDDG'!$F107:$AD107*'3. NH dat CI theo HDDG'!$F$9:$AD$9)/SUMIF('3. NH dat CI theo HDDG'!$F$8:$AD$8,R$9,'3. NH dat CI theo HDDG'!$F$9:$AD$9)</f>
        <v>50</v>
      </c>
      <c r="S107" s="48" cm="1">
        <f t="array" ref="S107">SUMPRODUCT(('3. NH dat CI theo HDDG'!$F$8:$AD$8=S$9)*'3. NH dat CI theo HDDG'!$F107:$AD107*'3. NH dat CI theo HDDG'!$F$9:$AD$9)/SUMIF('3. NH dat CI theo HDDG'!$F$8:$AD$8,S$9,'3. NH dat CI theo HDDG'!$F$9:$AD$9)</f>
        <v>50</v>
      </c>
      <c r="T107" s="48" cm="1">
        <f t="array" ref="T107">SUMPRODUCT(('3. NH dat CI theo HDDG'!$F$8:$AD$8=T$9)*'3. NH dat CI theo HDDG'!$F107:$AD107*'3. NH dat CI theo HDDG'!$F$9:$AD$9)/SUMIF('3. NH dat CI theo HDDG'!$F$8:$AD$8,T$9,'3. NH dat CI theo HDDG'!$F$9:$AD$9)</f>
        <v>50</v>
      </c>
      <c r="U107" s="48" cm="1">
        <f t="array" ref="U107">SUMPRODUCT(('3. NH dat CI theo HDDG'!$F$8:$AD$8=U$9)*'3. NH dat CI theo HDDG'!$F107:$AD107*'3. NH dat CI theo HDDG'!$F$9:$AD$9)/SUMIF('3. NH dat CI theo HDDG'!$F$8:$AD$8,U$9,'3. NH dat CI theo HDDG'!$F$9:$AD$9)</f>
        <v>50</v>
      </c>
      <c r="V107" s="48" cm="1">
        <f t="array" ref="V107">SUMPRODUCT(('3. NH dat CI theo HDDG'!$F$8:$AD$8=V$9)*'3. NH dat CI theo HDDG'!$F107:$AD107*'3. NH dat CI theo HDDG'!$F$9:$AD$9)/SUMIF('3. NH dat CI theo HDDG'!$F$8:$AD$8,V$9,'3. NH dat CI theo HDDG'!$F$9:$AD$9)</f>
        <v>25</v>
      </c>
      <c r="W107" s="25">
        <f t="shared" si="12"/>
        <v>17</v>
      </c>
      <c r="X107" s="25">
        <f t="shared" si="13"/>
        <v>4</v>
      </c>
      <c r="Y107" s="25">
        <f t="shared" si="14"/>
        <v>11</v>
      </c>
      <c r="Z107" s="25">
        <f t="shared" si="15"/>
        <v>1</v>
      </c>
      <c r="AA107" s="25">
        <f t="shared" si="16"/>
        <v>1</v>
      </c>
      <c r="AB107" s="25">
        <f t="shared" si="17"/>
        <v>0</v>
      </c>
      <c r="AC107" s="49">
        <f t="shared" si="18"/>
        <v>23.52941176470588</v>
      </c>
      <c r="AD107" s="49">
        <f t="shared" si="19"/>
        <v>64.705882352941174</v>
      </c>
      <c r="AE107" s="49">
        <f t="shared" si="20"/>
        <v>5.8823529411764701</v>
      </c>
      <c r="AF107" s="49">
        <f t="shared" si="21"/>
        <v>5.8823529411764701</v>
      </c>
      <c r="AG107" s="49">
        <f t="shared" si="22"/>
        <v>0</v>
      </c>
    </row>
    <row r="108" spans="1:33" s="26" customFormat="1" ht="44" customHeight="1" x14ac:dyDescent="0.35">
      <c r="A108" s="66">
        <v>99</v>
      </c>
      <c r="B108" s="66">
        <v>665767</v>
      </c>
      <c r="C108" s="66" t="s">
        <v>73</v>
      </c>
      <c r="D108" s="67" t="d">
        <v>2000-01-14</v>
      </c>
      <c r="E108" s="66" t="s">
        <v>71</v>
      </c>
      <c r="F108" s="48" cm="1">
        <f t="array" ref="F108">SUMPRODUCT(('3. NH dat CI theo HDDG'!$F$8:$AD$8=F$9)*'3. NH dat CI theo HDDG'!$F108:$AD108*'3. NH dat CI theo HDDG'!$F$9:$AD$9)/SUMIF('3. NH dat CI theo HDDG'!$F$8:$AD$8,F$9,'3. NH dat CI theo HDDG'!$F$9:$AD$9)</f>
        <v>50</v>
      </c>
      <c r="G108" s="48" cm="1">
        <f t="array" ref="G108">SUMPRODUCT(('3. NH dat CI theo HDDG'!$F$8:$AD$8=G$9)*'3. NH dat CI theo HDDG'!$F108:$AD108*'3. NH dat CI theo HDDG'!$F$9:$AD$9)/SUMIF('3. NH dat CI theo HDDG'!$F$8:$AD$8,G$9,'3. NH dat CI theo HDDG'!$F$9:$AD$9)</f>
        <v>25</v>
      </c>
      <c r="H108" s="48" cm="1">
        <f t="array" ref="H108">SUMPRODUCT(('3. NH dat CI theo HDDG'!$F$8:$AD$8=H$9)*'3. NH dat CI theo HDDG'!$F108:$AD108*'3. NH dat CI theo HDDG'!$F$9:$AD$9)/SUMIF('3. NH dat CI theo HDDG'!$F$8:$AD$8,H$9,'3. NH dat CI theo HDDG'!$F$9:$AD$9)</f>
        <v>50</v>
      </c>
      <c r="I108" s="48" cm="1">
        <f t="array" ref="I108">SUMPRODUCT(('3. NH dat CI theo HDDG'!$F$8:$AD$8=I$9)*'3. NH dat CI theo HDDG'!$F108:$AD108*'3. NH dat CI theo HDDG'!$F$9:$AD$9)/SUMIF('3. NH dat CI theo HDDG'!$F$8:$AD$8,I$9,'3. NH dat CI theo HDDG'!$F$9:$AD$9)</f>
        <v>53.333999999999996</v>
      </c>
      <c r="J108" s="48" cm="1">
        <f t="array" ref="J108">SUMPRODUCT(('3. NH dat CI theo HDDG'!$F$8:$AD$8=J$9)*'3. NH dat CI theo HDDG'!$F108:$AD108*'3. NH dat CI theo HDDG'!$F$9:$AD$9)/SUMIF('3. NH dat CI theo HDDG'!$F$8:$AD$8,J$9,'3. NH dat CI theo HDDG'!$F$9:$AD$9)</f>
        <v>92.857142857142861</v>
      </c>
      <c r="K108" s="48" cm="1">
        <f t="array" ref="K108">SUMPRODUCT(('3. NH dat CI theo HDDG'!$F$8:$AD$8=K$9)*'3. NH dat CI theo HDDG'!$F108:$AD108*'3. NH dat CI theo HDDG'!$F$9:$AD$9)/SUMIF('3. NH dat CI theo HDDG'!$F$8:$AD$8,K$9,'3. NH dat CI theo HDDG'!$F$9:$AD$9)</f>
        <v>80.001999999999995</v>
      </c>
      <c r="L108" s="48" cm="1">
        <f t="array" ref="L108">SUMPRODUCT(('3. NH dat CI theo HDDG'!$F$8:$AD$8=L$9)*'3. NH dat CI theo HDDG'!$F108:$AD108*'3. NH dat CI theo HDDG'!$F$9:$AD$9)/SUMIF('3. NH dat CI theo HDDG'!$F$8:$AD$8,L$9,'3. NH dat CI theo HDDG'!$F$9:$AD$9)</f>
        <v>74.997500000000002</v>
      </c>
      <c r="M108" s="48" cm="1">
        <f t="array" ref="M108">SUMPRODUCT(('3. NH dat CI theo HDDG'!$F$8:$AD$8=M$9)*'3. NH dat CI theo HDDG'!$F108:$AD108*'3. NH dat CI theo HDDG'!$F$9:$AD$9)/SUMIF('3. NH dat CI theo HDDG'!$F$8:$AD$8,M$9,'3. NH dat CI theo HDDG'!$F$9:$AD$9)</f>
        <v>28.571428571428573</v>
      </c>
      <c r="N108" s="48" cm="1">
        <f t="array" ref="N108">SUMPRODUCT(('3. NH dat CI theo HDDG'!$F$8:$AD$8=N$9)*'3. NH dat CI theo HDDG'!$F108:$AD108*'3. NH dat CI theo HDDG'!$F$9:$AD$9)/SUMIF('3. NH dat CI theo HDDG'!$F$8:$AD$8,N$9,'3. NH dat CI theo HDDG'!$F$9:$AD$9)</f>
        <v>100</v>
      </c>
      <c r="O108" s="48" cm="1">
        <f t="array" ref="O108">SUMPRODUCT(('3. NH dat CI theo HDDG'!$F$8:$AD$8=O$9)*'3. NH dat CI theo HDDG'!$F108:$AD108*'3. NH dat CI theo HDDG'!$F$9:$AD$9)/SUMIF('3. NH dat CI theo HDDG'!$F$8:$AD$8,O$9,'3. NH dat CI theo HDDG'!$F$9:$AD$9)</f>
        <v>33.333333333333336</v>
      </c>
      <c r="P108" s="48" cm="1">
        <f t="array" ref="P108">SUMPRODUCT(('3. NH dat CI theo HDDG'!$F$8:$AD$8=P$9)*'3. NH dat CI theo HDDG'!$F108:$AD108*'3. NH dat CI theo HDDG'!$F$9:$AD$9)/SUMIF('3. NH dat CI theo HDDG'!$F$8:$AD$8,P$9,'3. NH dat CI theo HDDG'!$F$9:$AD$9)</f>
        <v>83.333333333333329</v>
      </c>
      <c r="Q108" s="48" cm="1">
        <f t="array" ref="Q108">SUMPRODUCT(('3. NH dat CI theo HDDG'!$F$8:$AD$8=Q$9)*'3. NH dat CI theo HDDG'!$F108:$AD108*'3. NH dat CI theo HDDG'!$F$9:$AD$9)/SUMIF('3. NH dat CI theo HDDG'!$F$8:$AD$8,Q$9,'3. NH dat CI theo HDDG'!$F$9:$AD$9)</f>
        <v>25</v>
      </c>
      <c r="R108" s="48" cm="1">
        <f t="array" ref="R108">SUMPRODUCT(('3. NH dat CI theo HDDG'!$F$8:$AD$8=R$9)*'3. NH dat CI theo HDDG'!$F108:$AD108*'3. NH dat CI theo HDDG'!$F$9:$AD$9)/SUMIF('3. NH dat CI theo HDDG'!$F$8:$AD$8,R$9,'3. NH dat CI theo HDDG'!$F$9:$AD$9)</f>
        <v>50</v>
      </c>
      <c r="S108" s="48" cm="1">
        <f t="array" ref="S108">SUMPRODUCT(('3. NH dat CI theo HDDG'!$F$8:$AD$8=S$9)*'3. NH dat CI theo HDDG'!$F108:$AD108*'3. NH dat CI theo HDDG'!$F$9:$AD$9)/SUMIF('3. NH dat CI theo HDDG'!$F$8:$AD$8,S$9,'3. NH dat CI theo HDDG'!$F$9:$AD$9)</f>
        <v>25</v>
      </c>
      <c r="T108" s="48" cm="1">
        <f t="array" ref="T108">SUMPRODUCT(('3. NH dat CI theo HDDG'!$F$8:$AD$8=T$9)*'3. NH dat CI theo HDDG'!$F108:$AD108*'3. NH dat CI theo HDDG'!$F$9:$AD$9)/SUMIF('3. NH dat CI theo HDDG'!$F$8:$AD$8,T$9,'3. NH dat CI theo HDDG'!$F$9:$AD$9)</f>
        <v>100</v>
      </c>
      <c r="U108" s="48" cm="1">
        <f t="array" ref="U108">SUMPRODUCT(('3. NH dat CI theo HDDG'!$F$8:$AD$8=U$9)*'3. NH dat CI theo HDDG'!$F108:$AD108*'3. NH dat CI theo HDDG'!$F$9:$AD$9)/SUMIF('3. NH dat CI theo HDDG'!$F$8:$AD$8,U$9,'3. NH dat CI theo HDDG'!$F$9:$AD$9)</f>
        <v>100</v>
      </c>
      <c r="V108" s="48" cm="1">
        <f t="array" ref="V108">SUMPRODUCT(('3. NH dat CI theo HDDG'!$F$8:$AD$8=V$9)*'3. NH dat CI theo HDDG'!$F108:$AD108*'3. NH dat CI theo HDDG'!$F$9:$AD$9)/SUMIF('3. NH dat CI theo HDDG'!$F$8:$AD$8,V$9,'3. NH dat CI theo HDDG'!$F$9:$AD$9)</f>
        <v>25</v>
      </c>
      <c r="W108" s="25">
        <f t="shared" si="12"/>
        <v>17</v>
      </c>
      <c r="X108" s="25">
        <f t="shared" si="13"/>
        <v>6</v>
      </c>
      <c r="Y108" s="25">
        <f t="shared" si="14"/>
        <v>4</v>
      </c>
      <c r="Z108" s="25">
        <f t="shared" si="15"/>
        <v>0</v>
      </c>
      <c r="AA108" s="25">
        <f t="shared" si="16"/>
        <v>3</v>
      </c>
      <c r="AB108" s="25">
        <f t="shared" si="17"/>
        <v>4</v>
      </c>
      <c r="AC108" s="49">
        <f t="shared" si="18"/>
        <v>35.294117647058826</v>
      </c>
      <c r="AD108" s="49">
        <f t="shared" si="19"/>
        <v>23.52941176470588</v>
      </c>
      <c r="AE108" s="49">
        <f t="shared" si="20"/>
        <v>0</v>
      </c>
      <c r="AF108" s="49">
        <f t="shared" si="21"/>
        <v>17.647058823529413</v>
      </c>
      <c r="AG108" s="49">
        <f t="shared" si="22"/>
        <v>23.52941176470588</v>
      </c>
    </row>
    <row r="109" spans="1:33" s="26" customFormat="1" ht="44" customHeight="1" x14ac:dyDescent="0.35">
      <c r="A109" s="66">
        <v>100</v>
      </c>
      <c r="B109" s="66">
        <v>665768</v>
      </c>
      <c r="C109" s="66" t="s">
        <v>74</v>
      </c>
      <c r="D109" s="67" t="d">
        <v>2000-01-15</v>
      </c>
      <c r="E109" s="66" t="s">
        <v>71</v>
      </c>
      <c r="F109" s="48" cm="1">
        <f t="array" ref="F109">SUMPRODUCT(('3. NH dat CI theo HDDG'!$F$8:$AD$8=F$9)*'3. NH dat CI theo HDDG'!$F109:$AD109*'3. NH dat CI theo HDDG'!$F$9:$AD$9)/SUMIF('3. NH dat CI theo HDDG'!$F$8:$AD$8,F$9,'3. NH dat CI theo HDDG'!$F$9:$AD$9)</f>
        <v>50</v>
      </c>
      <c r="G109" s="48" cm="1">
        <f t="array" ref="G109">SUMPRODUCT(('3. NH dat CI theo HDDG'!$F$8:$AD$8=G$9)*'3. NH dat CI theo HDDG'!$F109:$AD109*'3. NH dat CI theo HDDG'!$F$9:$AD$9)/SUMIF('3. NH dat CI theo HDDG'!$F$8:$AD$8,G$9,'3. NH dat CI theo HDDG'!$F$9:$AD$9)</f>
        <v>50</v>
      </c>
      <c r="H109" s="48" cm="1">
        <f t="array" ref="H109">SUMPRODUCT(('3. NH dat CI theo HDDG'!$F$8:$AD$8=H$9)*'3. NH dat CI theo HDDG'!$F109:$AD109*'3. NH dat CI theo HDDG'!$F$9:$AD$9)/SUMIF('3. NH dat CI theo HDDG'!$F$8:$AD$8,H$9,'3. NH dat CI theo HDDG'!$F$9:$AD$9)</f>
        <v>100</v>
      </c>
      <c r="I109" s="48" cm="1">
        <f t="array" ref="I109">SUMPRODUCT(('3. NH dat CI theo HDDG'!$F$8:$AD$8=I$9)*'3. NH dat CI theo HDDG'!$F109:$AD109*'3. NH dat CI theo HDDG'!$F$9:$AD$9)/SUMIF('3. NH dat CI theo HDDG'!$F$8:$AD$8,I$9,'3. NH dat CI theo HDDG'!$F$9:$AD$9)</f>
        <v>86.665999999999997</v>
      </c>
      <c r="J109" s="48" cm="1">
        <f t="array" ref="J109">SUMPRODUCT(('3. NH dat CI theo HDDG'!$F$8:$AD$8=J$9)*'3. NH dat CI theo HDDG'!$F109:$AD109*'3. NH dat CI theo HDDG'!$F$9:$AD$9)/SUMIF('3. NH dat CI theo HDDG'!$F$8:$AD$8,J$9,'3. NH dat CI theo HDDG'!$F$9:$AD$9)</f>
        <v>78.571428571428569</v>
      </c>
      <c r="K109" s="48" cm="1">
        <f t="array" ref="K109">SUMPRODUCT(('3. NH dat CI theo HDDG'!$F$8:$AD$8=K$9)*'3. NH dat CI theo HDDG'!$F109:$AD109*'3. NH dat CI theo HDDG'!$F$9:$AD$9)/SUMIF('3. NH dat CI theo HDDG'!$F$8:$AD$8,K$9,'3. NH dat CI theo HDDG'!$F$9:$AD$9)</f>
        <v>49.998000000000005</v>
      </c>
      <c r="L109" s="48" cm="1">
        <f t="array" ref="L109">SUMPRODUCT(('3. NH dat CI theo HDDG'!$F$8:$AD$8=L$9)*'3. NH dat CI theo HDDG'!$F109:$AD109*'3. NH dat CI theo HDDG'!$F$9:$AD$9)/SUMIF('3. NH dat CI theo HDDG'!$F$8:$AD$8,L$9,'3. NH dat CI theo HDDG'!$F$9:$AD$9)</f>
        <v>62.502499999999998</v>
      </c>
      <c r="M109" s="48" cm="1">
        <f t="array" ref="M109">SUMPRODUCT(('3. NH dat CI theo HDDG'!$F$8:$AD$8=M$9)*'3. NH dat CI theo HDDG'!$F109:$AD109*'3. NH dat CI theo HDDG'!$F$9:$AD$9)/SUMIF('3. NH dat CI theo HDDG'!$F$8:$AD$8,M$9,'3. NH dat CI theo HDDG'!$F$9:$AD$9)</f>
        <v>78.571428571428569</v>
      </c>
      <c r="N109" s="48" cm="1">
        <f t="array" ref="N109">SUMPRODUCT(('3. NH dat CI theo HDDG'!$F$8:$AD$8=N$9)*'3. NH dat CI theo HDDG'!$F109:$AD109*'3. NH dat CI theo HDDG'!$F$9:$AD$9)/SUMIF('3. NH dat CI theo HDDG'!$F$8:$AD$8,N$9,'3. NH dat CI theo HDDG'!$F$9:$AD$9)</f>
        <v>50</v>
      </c>
      <c r="O109" s="48" cm="1">
        <f t="array" ref="O109">SUMPRODUCT(('3. NH dat CI theo HDDG'!$F$8:$AD$8=O$9)*'3. NH dat CI theo HDDG'!$F109:$AD109*'3. NH dat CI theo HDDG'!$F$9:$AD$9)/SUMIF('3. NH dat CI theo HDDG'!$F$8:$AD$8,O$9,'3. NH dat CI theo HDDG'!$F$9:$AD$9)</f>
        <v>33.333333333333336</v>
      </c>
      <c r="P109" s="48" cm="1">
        <f t="array" ref="P109">SUMPRODUCT(('3. NH dat CI theo HDDG'!$F$8:$AD$8=P$9)*'3. NH dat CI theo HDDG'!$F109:$AD109*'3. NH dat CI theo HDDG'!$F$9:$AD$9)/SUMIF('3. NH dat CI theo HDDG'!$F$8:$AD$8,P$9,'3. NH dat CI theo HDDG'!$F$9:$AD$9)</f>
        <v>83.333333333333329</v>
      </c>
      <c r="Q109" s="48" cm="1">
        <f t="array" ref="Q109">SUMPRODUCT(('3. NH dat CI theo HDDG'!$F$8:$AD$8=Q$9)*'3. NH dat CI theo HDDG'!$F109:$AD109*'3. NH dat CI theo HDDG'!$F$9:$AD$9)/SUMIF('3. NH dat CI theo HDDG'!$F$8:$AD$8,Q$9,'3. NH dat CI theo HDDG'!$F$9:$AD$9)</f>
        <v>50</v>
      </c>
      <c r="R109" s="48" cm="1">
        <f t="array" ref="R109">SUMPRODUCT(('3. NH dat CI theo HDDG'!$F$8:$AD$8=R$9)*'3. NH dat CI theo HDDG'!$F109:$AD109*'3. NH dat CI theo HDDG'!$F$9:$AD$9)/SUMIF('3. NH dat CI theo HDDG'!$F$8:$AD$8,R$9,'3. NH dat CI theo HDDG'!$F$9:$AD$9)</f>
        <v>100</v>
      </c>
      <c r="S109" s="48" cm="1">
        <f t="array" ref="S109">SUMPRODUCT(('3. NH dat CI theo HDDG'!$F$8:$AD$8=S$9)*'3. NH dat CI theo HDDG'!$F109:$AD109*'3. NH dat CI theo HDDG'!$F$9:$AD$9)/SUMIF('3. NH dat CI theo HDDG'!$F$8:$AD$8,S$9,'3. NH dat CI theo HDDG'!$F$9:$AD$9)</f>
        <v>25</v>
      </c>
      <c r="T109" s="48" cm="1">
        <f t="array" ref="T109">SUMPRODUCT(('3. NH dat CI theo HDDG'!$F$8:$AD$8=T$9)*'3. NH dat CI theo HDDG'!$F109:$AD109*'3. NH dat CI theo HDDG'!$F$9:$AD$9)/SUMIF('3. NH dat CI theo HDDG'!$F$8:$AD$8,T$9,'3. NH dat CI theo HDDG'!$F$9:$AD$9)</f>
        <v>50</v>
      </c>
      <c r="U109" s="48" cm="1">
        <f t="array" ref="U109">SUMPRODUCT(('3. NH dat CI theo HDDG'!$F$8:$AD$8=U$9)*'3. NH dat CI theo HDDG'!$F109:$AD109*'3. NH dat CI theo HDDG'!$F$9:$AD$9)/SUMIF('3. NH dat CI theo HDDG'!$F$8:$AD$8,U$9,'3. NH dat CI theo HDDG'!$F$9:$AD$9)</f>
        <v>75</v>
      </c>
      <c r="V109" s="48" cm="1">
        <f t="array" ref="V109">SUMPRODUCT(('3. NH dat CI theo HDDG'!$F$8:$AD$8=V$9)*'3. NH dat CI theo HDDG'!$F109:$AD109*'3. NH dat CI theo HDDG'!$F$9:$AD$9)/SUMIF('3. NH dat CI theo HDDG'!$F$8:$AD$8,V$9,'3. NH dat CI theo HDDG'!$F$9:$AD$9)</f>
        <v>50</v>
      </c>
      <c r="W109" s="25">
        <f t="shared" si="12"/>
        <v>17</v>
      </c>
      <c r="X109" s="25">
        <f t="shared" si="13"/>
        <v>2</v>
      </c>
      <c r="Y109" s="25">
        <f t="shared" si="14"/>
        <v>7</v>
      </c>
      <c r="Z109" s="25">
        <f t="shared" si="15"/>
        <v>1</v>
      </c>
      <c r="AA109" s="25">
        <f t="shared" si="16"/>
        <v>4</v>
      </c>
      <c r="AB109" s="25">
        <f t="shared" si="17"/>
        <v>3</v>
      </c>
      <c r="AC109" s="49">
        <f t="shared" si="18"/>
        <v>11.76470588235294</v>
      </c>
      <c r="AD109" s="49">
        <f t="shared" si="19"/>
        <v>41.17647058823529</v>
      </c>
      <c r="AE109" s="49">
        <f t="shared" si="20"/>
        <v>5.8823529411764701</v>
      </c>
      <c r="AF109" s="49">
        <f t="shared" si="21"/>
        <v>23.52941176470588</v>
      </c>
      <c r="AG109" s="49">
        <f t="shared" si="22"/>
        <v>17.647058823529413</v>
      </c>
    </row>
    <row r="110" spans="1:33" s="26" customFormat="1" ht="44" customHeight="1" x14ac:dyDescent="0.35">
      <c r="A110" s="66">
        <v>101</v>
      </c>
      <c r="B110" s="61" t="s">
        <v>30</v>
      </c>
      <c r="C110" s="61" t="s">
        <v>30</v>
      </c>
      <c r="D110" s="71" t="s">
        <v>30</v>
      </c>
      <c r="E110" s="61" t="s">
        <v>30</v>
      </c>
      <c r="F110" s="48" t="e" cm="1">
        <f t="array" ref="F110">SUMPRODUCT(('3. NH dat CI theo HDDG'!$F$8:$AD$8=F$9)*'3. NH dat CI theo HDDG'!$F110:$AD110*'3. NH dat CI theo HDDG'!$F$9:$AD$9)/SUMIF('3. NH dat CI theo HDDG'!$F$8:$AD$8,F$9,'3. NH dat CI theo HDDG'!$F$9:$AD$9)</f>
        <v>#VALUE!</v>
      </c>
      <c r="G110" s="48" t="e" cm="1">
        <f t="array" ref="G110">SUMPRODUCT(('3. NH dat CI theo HDDG'!$F$8:$AD$8=G$9)*'3. NH dat CI theo HDDG'!$F110:$AD110*'3. NH dat CI theo HDDG'!$F$9:$AD$9)/SUMIF('3. NH dat CI theo HDDG'!$F$8:$AD$8,G$9,'3. NH dat CI theo HDDG'!$F$9:$AD$9)</f>
        <v>#VALUE!</v>
      </c>
      <c r="H110" s="48" t="e" cm="1">
        <f t="array" ref="H110">SUMPRODUCT(('3. NH dat CI theo HDDG'!$F$8:$AD$8=H$9)*'3. NH dat CI theo HDDG'!$F110:$AD110*'3. NH dat CI theo HDDG'!$F$9:$AD$9)/SUMIF('3. NH dat CI theo HDDG'!$F$8:$AD$8,H$9,'3. NH dat CI theo HDDG'!$F$9:$AD$9)</f>
        <v>#VALUE!</v>
      </c>
      <c r="I110" s="48" t="e" cm="1">
        <f t="array" ref="I110">SUMPRODUCT(('3. NH dat CI theo HDDG'!$F$8:$AD$8=I$9)*'3. NH dat CI theo HDDG'!$F110:$AD110*'3. NH dat CI theo HDDG'!$F$9:$AD$9)/SUMIF('3. NH dat CI theo HDDG'!$F$8:$AD$8,I$9,'3. NH dat CI theo HDDG'!$F$9:$AD$9)</f>
        <v>#VALUE!</v>
      </c>
      <c r="J110" s="48" t="e" cm="1">
        <f t="array" ref="J110">SUMPRODUCT(('3. NH dat CI theo HDDG'!$F$8:$AD$8=J$9)*'3. NH dat CI theo HDDG'!$F110:$AD110*'3. NH dat CI theo HDDG'!$F$9:$AD$9)/SUMIF('3. NH dat CI theo HDDG'!$F$8:$AD$8,J$9,'3. NH dat CI theo HDDG'!$F$9:$AD$9)</f>
        <v>#VALUE!</v>
      </c>
      <c r="K110" s="48" t="e" cm="1">
        <f t="array" ref="K110">SUMPRODUCT(('3. NH dat CI theo HDDG'!$F$8:$AD$8=K$9)*'3. NH dat CI theo HDDG'!$F110:$AD110*'3. NH dat CI theo HDDG'!$F$9:$AD$9)/SUMIF('3. NH dat CI theo HDDG'!$F$8:$AD$8,K$9,'3. NH dat CI theo HDDG'!$F$9:$AD$9)</f>
        <v>#VALUE!</v>
      </c>
      <c r="L110" s="48" t="e" cm="1">
        <f t="array" ref="L110">SUMPRODUCT(('3. NH dat CI theo HDDG'!$F$8:$AD$8=L$9)*'3. NH dat CI theo HDDG'!$F110:$AD110*'3. NH dat CI theo HDDG'!$F$9:$AD$9)/SUMIF('3. NH dat CI theo HDDG'!$F$8:$AD$8,L$9,'3. NH dat CI theo HDDG'!$F$9:$AD$9)</f>
        <v>#VALUE!</v>
      </c>
      <c r="M110" s="48" t="e" cm="1">
        <f t="array" ref="M110">SUMPRODUCT(('3. NH dat CI theo HDDG'!$F$8:$AD$8=M$9)*'3. NH dat CI theo HDDG'!$F110:$AD110*'3. NH dat CI theo HDDG'!$F$9:$AD$9)/SUMIF('3. NH dat CI theo HDDG'!$F$8:$AD$8,M$9,'3. NH dat CI theo HDDG'!$F$9:$AD$9)</f>
        <v>#VALUE!</v>
      </c>
      <c r="N110" s="48" t="e" cm="1">
        <f t="array" ref="N110">SUMPRODUCT(('3. NH dat CI theo HDDG'!$F$8:$AD$8=N$9)*'3. NH dat CI theo HDDG'!$F110:$AD110*'3. NH dat CI theo HDDG'!$F$9:$AD$9)/SUMIF('3. NH dat CI theo HDDG'!$F$8:$AD$8,N$9,'3. NH dat CI theo HDDG'!$F$9:$AD$9)</f>
        <v>#VALUE!</v>
      </c>
      <c r="O110" s="48" t="e" cm="1">
        <f t="array" ref="O110">SUMPRODUCT(('3. NH dat CI theo HDDG'!$F$8:$AD$8=O$9)*'3. NH dat CI theo HDDG'!$F110:$AD110*'3. NH dat CI theo HDDG'!$F$9:$AD$9)/SUMIF('3. NH dat CI theo HDDG'!$F$8:$AD$8,O$9,'3. NH dat CI theo HDDG'!$F$9:$AD$9)</f>
        <v>#VALUE!</v>
      </c>
      <c r="P110" s="48" t="e" cm="1">
        <f t="array" ref="P110">SUMPRODUCT(('3. NH dat CI theo HDDG'!$F$8:$AD$8=P$9)*'3. NH dat CI theo HDDG'!$F110:$AD110*'3. NH dat CI theo HDDG'!$F$9:$AD$9)/SUMIF('3. NH dat CI theo HDDG'!$F$8:$AD$8,P$9,'3. NH dat CI theo HDDG'!$F$9:$AD$9)</f>
        <v>#VALUE!</v>
      </c>
      <c r="Q110" s="48" t="e" cm="1">
        <f t="array" ref="Q110">SUMPRODUCT(('3. NH dat CI theo HDDG'!$F$8:$AD$8=Q$9)*'3. NH dat CI theo HDDG'!$F110:$AD110*'3. NH dat CI theo HDDG'!$F$9:$AD$9)/SUMIF('3. NH dat CI theo HDDG'!$F$8:$AD$8,Q$9,'3. NH dat CI theo HDDG'!$F$9:$AD$9)</f>
        <v>#VALUE!</v>
      </c>
      <c r="R110" s="48" t="e" cm="1">
        <f t="array" ref="R110">SUMPRODUCT(('3. NH dat CI theo HDDG'!$F$8:$AD$8=R$9)*'3. NH dat CI theo HDDG'!$F110:$AD110*'3. NH dat CI theo HDDG'!$F$9:$AD$9)/SUMIF('3. NH dat CI theo HDDG'!$F$8:$AD$8,R$9,'3. NH dat CI theo HDDG'!$F$9:$AD$9)</f>
        <v>#VALUE!</v>
      </c>
      <c r="S110" s="48" t="e" cm="1">
        <f t="array" ref="S110">SUMPRODUCT(('3. NH dat CI theo HDDG'!$F$8:$AD$8=S$9)*'3. NH dat CI theo HDDG'!$F110:$AD110*'3. NH dat CI theo HDDG'!$F$9:$AD$9)/SUMIF('3. NH dat CI theo HDDG'!$F$8:$AD$8,S$9,'3. NH dat CI theo HDDG'!$F$9:$AD$9)</f>
        <v>#VALUE!</v>
      </c>
      <c r="T110" s="48" t="e" cm="1">
        <f t="array" ref="T110">SUMPRODUCT(('3. NH dat CI theo HDDG'!$F$8:$AD$8=T$9)*'3. NH dat CI theo HDDG'!$F110:$AD110*'3. NH dat CI theo HDDG'!$F$9:$AD$9)/SUMIF('3. NH dat CI theo HDDG'!$F$8:$AD$8,T$9,'3. NH dat CI theo HDDG'!$F$9:$AD$9)</f>
        <v>#VALUE!</v>
      </c>
      <c r="U110" s="48" t="e" cm="1">
        <f t="array" ref="U110">SUMPRODUCT(('3. NH dat CI theo HDDG'!$F$8:$AD$8=U$9)*'3. NH dat CI theo HDDG'!$F110:$AD110*'3. NH dat CI theo HDDG'!$F$9:$AD$9)/SUMIF('3. NH dat CI theo HDDG'!$F$8:$AD$8,U$9,'3. NH dat CI theo HDDG'!$F$9:$AD$9)</f>
        <v>#VALUE!</v>
      </c>
      <c r="V110" s="48" t="e" cm="1">
        <f t="array" ref="V110">SUMPRODUCT(('3. NH dat CI theo HDDG'!$F$8:$AD$8=V$9)*'3. NH dat CI theo HDDG'!$F110:$AD110*'3. NH dat CI theo HDDG'!$F$9:$AD$9)/SUMIF('3. NH dat CI theo HDDG'!$F$8:$AD$8,V$9,'3. NH dat CI theo HDDG'!$F$9:$AD$9)</f>
        <v>#VALUE!</v>
      </c>
      <c r="W110" s="25">
        <f t="shared" si="12"/>
        <v>0</v>
      </c>
      <c r="X110" s="25">
        <f t="shared" si="13"/>
        <v>0</v>
      </c>
      <c r="Y110" s="25">
        <f t="shared" si="14"/>
        <v>0</v>
      </c>
      <c r="Z110" s="25">
        <f t="shared" si="15"/>
        <v>0</v>
      </c>
      <c r="AA110" s="25">
        <f t="shared" si="16"/>
        <v>0</v>
      </c>
      <c r="AB110" s="25">
        <f t="shared" si="17"/>
        <v>0</v>
      </c>
      <c r="AC110" s="49" t="e">
        <f t="shared" si="18"/>
        <v>#DIV/0!</v>
      </c>
      <c r="AD110" s="49" t="e">
        <f t="shared" si="19"/>
        <v>#DIV/0!</v>
      </c>
      <c r="AE110" s="49" t="e">
        <f t="shared" si="20"/>
        <v>#DIV/0!</v>
      </c>
      <c r="AF110" s="49" t="e">
        <f t="shared" si="21"/>
        <v>#DIV/0!</v>
      </c>
      <c r="AG110" s="49" t="e">
        <f t="shared" si="22"/>
        <v>#DIV/0!</v>
      </c>
    </row>
    <row r="111" spans="1:33" s="26" customFormat="1" ht="44" customHeight="1" x14ac:dyDescent="0.35">
      <c r="A111" s="66">
        <v>102</v>
      </c>
      <c r="B111" s="61" t="s">
        <v>30</v>
      </c>
      <c r="C111" s="61" t="s">
        <v>30</v>
      </c>
      <c r="D111" s="71" t="s">
        <v>30</v>
      </c>
      <c r="E111" s="61" t="s">
        <v>30</v>
      </c>
      <c r="F111" s="48" t="e" cm="1">
        <f t="array" ref="F111">SUMPRODUCT(('3. NH dat CI theo HDDG'!$F$8:$AD$8=F$9)*'3. NH dat CI theo HDDG'!$F111:$AD111*'3. NH dat CI theo HDDG'!$F$9:$AD$9)/SUMIF('3. NH dat CI theo HDDG'!$F$8:$AD$8,F$9,'3. NH dat CI theo HDDG'!$F$9:$AD$9)</f>
        <v>#VALUE!</v>
      </c>
      <c r="G111" s="48" t="e" cm="1">
        <f t="array" ref="G111">SUMPRODUCT(('3. NH dat CI theo HDDG'!$F$8:$AD$8=G$9)*'3. NH dat CI theo HDDG'!$F111:$AD111*'3. NH dat CI theo HDDG'!$F$9:$AD$9)/SUMIF('3. NH dat CI theo HDDG'!$F$8:$AD$8,G$9,'3. NH dat CI theo HDDG'!$F$9:$AD$9)</f>
        <v>#VALUE!</v>
      </c>
      <c r="H111" s="48" t="e" cm="1">
        <f t="array" ref="H111">SUMPRODUCT(('3. NH dat CI theo HDDG'!$F$8:$AD$8=H$9)*'3. NH dat CI theo HDDG'!$F111:$AD111*'3. NH dat CI theo HDDG'!$F$9:$AD$9)/SUMIF('3. NH dat CI theo HDDG'!$F$8:$AD$8,H$9,'3. NH dat CI theo HDDG'!$F$9:$AD$9)</f>
        <v>#VALUE!</v>
      </c>
      <c r="I111" s="48" t="e" cm="1">
        <f t="array" ref="I111">SUMPRODUCT(('3. NH dat CI theo HDDG'!$F$8:$AD$8=I$9)*'3. NH dat CI theo HDDG'!$F111:$AD111*'3. NH dat CI theo HDDG'!$F$9:$AD$9)/SUMIF('3. NH dat CI theo HDDG'!$F$8:$AD$8,I$9,'3. NH dat CI theo HDDG'!$F$9:$AD$9)</f>
        <v>#VALUE!</v>
      </c>
      <c r="J111" s="48" t="e" cm="1">
        <f t="array" ref="J111">SUMPRODUCT(('3. NH dat CI theo HDDG'!$F$8:$AD$8=J$9)*'3. NH dat CI theo HDDG'!$F111:$AD111*'3. NH dat CI theo HDDG'!$F$9:$AD$9)/SUMIF('3. NH dat CI theo HDDG'!$F$8:$AD$8,J$9,'3. NH dat CI theo HDDG'!$F$9:$AD$9)</f>
        <v>#VALUE!</v>
      </c>
      <c r="K111" s="48" t="e" cm="1">
        <f t="array" ref="K111">SUMPRODUCT(('3. NH dat CI theo HDDG'!$F$8:$AD$8=K$9)*'3. NH dat CI theo HDDG'!$F111:$AD111*'3. NH dat CI theo HDDG'!$F$9:$AD$9)/SUMIF('3. NH dat CI theo HDDG'!$F$8:$AD$8,K$9,'3. NH dat CI theo HDDG'!$F$9:$AD$9)</f>
        <v>#VALUE!</v>
      </c>
      <c r="L111" s="48" t="e" cm="1">
        <f t="array" ref="L111">SUMPRODUCT(('3. NH dat CI theo HDDG'!$F$8:$AD$8=L$9)*'3. NH dat CI theo HDDG'!$F111:$AD111*'3. NH dat CI theo HDDG'!$F$9:$AD$9)/SUMIF('3. NH dat CI theo HDDG'!$F$8:$AD$8,L$9,'3. NH dat CI theo HDDG'!$F$9:$AD$9)</f>
        <v>#VALUE!</v>
      </c>
      <c r="M111" s="48" t="e" cm="1">
        <f t="array" ref="M111">SUMPRODUCT(('3. NH dat CI theo HDDG'!$F$8:$AD$8=M$9)*'3. NH dat CI theo HDDG'!$F111:$AD111*'3. NH dat CI theo HDDG'!$F$9:$AD$9)/SUMIF('3. NH dat CI theo HDDG'!$F$8:$AD$8,M$9,'3. NH dat CI theo HDDG'!$F$9:$AD$9)</f>
        <v>#VALUE!</v>
      </c>
      <c r="N111" s="48" t="e" cm="1">
        <f t="array" ref="N111">SUMPRODUCT(('3. NH dat CI theo HDDG'!$F$8:$AD$8=N$9)*'3. NH dat CI theo HDDG'!$F111:$AD111*'3. NH dat CI theo HDDG'!$F$9:$AD$9)/SUMIF('3. NH dat CI theo HDDG'!$F$8:$AD$8,N$9,'3. NH dat CI theo HDDG'!$F$9:$AD$9)</f>
        <v>#VALUE!</v>
      </c>
      <c r="O111" s="48" t="e" cm="1">
        <f t="array" ref="O111">SUMPRODUCT(('3. NH dat CI theo HDDG'!$F$8:$AD$8=O$9)*'3. NH dat CI theo HDDG'!$F111:$AD111*'3. NH dat CI theo HDDG'!$F$9:$AD$9)/SUMIF('3. NH dat CI theo HDDG'!$F$8:$AD$8,O$9,'3. NH dat CI theo HDDG'!$F$9:$AD$9)</f>
        <v>#VALUE!</v>
      </c>
      <c r="P111" s="48" t="e" cm="1">
        <f t="array" ref="P111">SUMPRODUCT(('3. NH dat CI theo HDDG'!$F$8:$AD$8=P$9)*'3. NH dat CI theo HDDG'!$F111:$AD111*'3. NH dat CI theo HDDG'!$F$9:$AD$9)/SUMIF('3. NH dat CI theo HDDG'!$F$8:$AD$8,P$9,'3. NH dat CI theo HDDG'!$F$9:$AD$9)</f>
        <v>#VALUE!</v>
      </c>
      <c r="Q111" s="48" t="e" cm="1">
        <f t="array" ref="Q111">SUMPRODUCT(('3. NH dat CI theo HDDG'!$F$8:$AD$8=Q$9)*'3. NH dat CI theo HDDG'!$F111:$AD111*'3. NH dat CI theo HDDG'!$F$9:$AD$9)/SUMIF('3. NH dat CI theo HDDG'!$F$8:$AD$8,Q$9,'3. NH dat CI theo HDDG'!$F$9:$AD$9)</f>
        <v>#VALUE!</v>
      </c>
      <c r="R111" s="48" t="e" cm="1">
        <f t="array" ref="R111">SUMPRODUCT(('3. NH dat CI theo HDDG'!$F$8:$AD$8=R$9)*'3. NH dat CI theo HDDG'!$F111:$AD111*'3. NH dat CI theo HDDG'!$F$9:$AD$9)/SUMIF('3. NH dat CI theo HDDG'!$F$8:$AD$8,R$9,'3. NH dat CI theo HDDG'!$F$9:$AD$9)</f>
        <v>#VALUE!</v>
      </c>
      <c r="S111" s="48" t="e" cm="1">
        <f t="array" ref="S111">SUMPRODUCT(('3. NH dat CI theo HDDG'!$F$8:$AD$8=S$9)*'3. NH dat CI theo HDDG'!$F111:$AD111*'3. NH dat CI theo HDDG'!$F$9:$AD$9)/SUMIF('3. NH dat CI theo HDDG'!$F$8:$AD$8,S$9,'3. NH dat CI theo HDDG'!$F$9:$AD$9)</f>
        <v>#VALUE!</v>
      </c>
      <c r="T111" s="48" t="e" cm="1">
        <f t="array" ref="T111">SUMPRODUCT(('3. NH dat CI theo HDDG'!$F$8:$AD$8=T$9)*'3. NH dat CI theo HDDG'!$F111:$AD111*'3. NH dat CI theo HDDG'!$F$9:$AD$9)/SUMIF('3. NH dat CI theo HDDG'!$F$8:$AD$8,T$9,'3. NH dat CI theo HDDG'!$F$9:$AD$9)</f>
        <v>#VALUE!</v>
      </c>
      <c r="U111" s="48" t="e" cm="1">
        <f t="array" ref="U111">SUMPRODUCT(('3. NH dat CI theo HDDG'!$F$8:$AD$8=U$9)*'3. NH dat CI theo HDDG'!$F111:$AD111*'3. NH dat CI theo HDDG'!$F$9:$AD$9)/SUMIF('3. NH dat CI theo HDDG'!$F$8:$AD$8,U$9,'3. NH dat CI theo HDDG'!$F$9:$AD$9)</f>
        <v>#VALUE!</v>
      </c>
      <c r="V111" s="48" t="e" cm="1">
        <f t="array" ref="V111">SUMPRODUCT(('3. NH dat CI theo HDDG'!$F$8:$AD$8=V$9)*'3. NH dat CI theo HDDG'!$F111:$AD111*'3. NH dat CI theo HDDG'!$F$9:$AD$9)/SUMIF('3. NH dat CI theo HDDG'!$F$8:$AD$8,V$9,'3. NH dat CI theo HDDG'!$F$9:$AD$9)</f>
        <v>#VALUE!</v>
      </c>
      <c r="W111" s="25">
        <f t="shared" si="12"/>
        <v>0</v>
      </c>
      <c r="X111" s="25">
        <f t="shared" si="13"/>
        <v>0</v>
      </c>
      <c r="Y111" s="25">
        <f t="shared" si="14"/>
        <v>0</v>
      </c>
      <c r="Z111" s="25">
        <f t="shared" si="15"/>
        <v>0</v>
      </c>
      <c r="AA111" s="25">
        <f t="shared" si="16"/>
        <v>0</v>
      </c>
      <c r="AB111" s="25">
        <f t="shared" si="17"/>
        <v>0</v>
      </c>
      <c r="AC111" s="49" t="e">
        <f t="shared" si="18"/>
        <v>#DIV/0!</v>
      </c>
      <c r="AD111" s="49" t="e">
        <f t="shared" si="19"/>
        <v>#DIV/0!</v>
      </c>
      <c r="AE111" s="49" t="e">
        <f t="shared" si="20"/>
        <v>#DIV/0!</v>
      </c>
      <c r="AF111" s="49" t="e">
        <f t="shared" si="21"/>
        <v>#DIV/0!</v>
      </c>
      <c r="AG111" s="49" t="e">
        <f t="shared" si="22"/>
        <v>#DIV/0!</v>
      </c>
    </row>
    <row r="112" spans="1:33" s="26" customFormat="1" ht="44" customHeight="1" x14ac:dyDescent="0.35">
      <c r="A112" s="66">
        <v>103</v>
      </c>
      <c r="B112" s="61" t="s">
        <v>30</v>
      </c>
      <c r="C112" s="61" t="s">
        <v>30</v>
      </c>
      <c r="D112" s="71" t="s">
        <v>30</v>
      </c>
      <c r="E112" s="61" t="s">
        <v>30</v>
      </c>
      <c r="F112" s="48" t="e" cm="1">
        <f t="array" ref="F112">SUMPRODUCT(('3. NH dat CI theo HDDG'!$F$8:$AD$8=F$9)*'3. NH dat CI theo HDDG'!$F112:$AD112*'3. NH dat CI theo HDDG'!$F$9:$AD$9)/SUMIF('3. NH dat CI theo HDDG'!$F$8:$AD$8,F$9,'3. NH dat CI theo HDDG'!$F$9:$AD$9)</f>
        <v>#VALUE!</v>
      </c>
      <c r="G112" s="48" t="e" cm="1">
        <f t="array" ref="G112">SUMPRODUCT(('3. NH dat CI theo HDDG'!$F$8:$AD$8=G$9)*'3. NH dat CI theo HDDG'!$F112:$AD112*'3. NH dat CI theo HDDG'!$F$9:$AD$9)/SUMIF('3. NH dat CI theo HDDG'!$F$8:$AD$8,G$9,'3. NH dat CI theo HDDG'!$F$9:$AD$9)</f>
        <v>#VALUE!</v>
      </c>
      <c r="H112" s="48" t="e" cm="1">
        <f t="array" ref="H112">SUMPRODUCT(('3. NH dat CI theo HDDG'!$F$8:$AD$8=H$9)*'3. NH dat CI theo HDDG'!$F112:$AD112*'3. NH dat CI theo HDDG'!$F$9:$AD$9)/SUMIF('3. NH dat CI theo HDDG'!$F$8:$AD$8,H$9,'3. NH dat CI theo HDDG'!$F$9:$AD$9)</f>
        <v>#VALUE!</v>
      </c>
      <c r="I112" s="48" t="e" cm="1">
        <f t="array" ref="I112">SUMPRODUCT(('3. NH dat CI theo HDDG'!$F$8:$AD$8=I$9)*'3. NH dat CI theo HDDG'!$F112:$AD112*'3. NH dat CI theo HDDG'!$F$9:$AD$9)/SUMIF('3. NH dat CI theo HDDG'!$F$8:$AD$8,I$9,'3. NH dat CI theo HDDG'!$F$9:$AD$9)</f>
        <v>#VALUE!</v>
      </c>
      <c r="J112" s="48" t="e" cm="1">
        <f t="array" ref="J112">SUMPRODUCT(('3. NH dat CI theo HDDG'!$F$8:$AD$8=J$9)*'3. NH dat CI theo HDDG'!$F112:$AD112*'3. NH dat CI theo HDDG'!$F$9:$AD$9)/SUMIF('3. NH dat CI theo HDDG'!$F$8:$AD$8,J$9,'3. NH dat CI theo HDDG'!$F$9:$AD$9)</f>
        <v>#VALUE!</v>
      </c>
      <c r="K112" s="48" t="e" cm="1">
        <f t="array" ref="K112">SUMPRODUCT(('3. NH dat CI theo HDDG'!$F$8:$AD$8=K$9)*'3. NH dat CI theo HDDG'!$F112:$AD112*'3. NH dat CI theo HDDG'!$F$9:$AD$9)/SUMIF('3. NH dat CI theo HDDG'!$F$8:$AD$8,K$9,'3. NH dat CI theo HDDG'!$F$9:$AD$9)</f>
        <v>#VALUE!</v>
      </c>
      <c r="L112" s="48" t="e" cm="1">
        <f t="array" ref="L112">SUMPRODUCT(('3. NH dat CI theo HDDG'!$F$8:$AD$8=L$9)*'3. NH dat CI theo HDDG'!$F112:$AD112*'3. NH dat CI theo HDDG'!$F$9:$AD$9)/SUMIF('3. NH dat CI theo HDDG'!$F$8:$AD$8,L$9,'3. NH dat CI theo HDDG'!$F$9:$AD$9)</f>
        <v>#VALUE!</v>
      </c>
      <c r="M112" s="48" t="e" cm="1">
        <f t="array" ref="M112">SUMPRODUCT(('3. NH dat CI theo HDDG'!$F$8:$AD$8=M$9)*'3. NH dat CI theo HDDG'!$F112:$AD112*'3. NH dat CI theo HDDG'!$F$9:$AD$9)/SUMIF('3. NH dat CI theo HDDG'!$F$8:$AD$8,M$9,'3. NH dat CI theo HDDG'!$F$9:$AD$9)</f>
        <v>#VALUE!</v>
      </c>
      <c r="N112" s="48" t="e" cm="1">
        <f t="array" ref="N112">SUMPRODUCT(('3. NH dat CI theo HDDG'!$F$8:$AD$8=N$9)*'3. NH dat CI theo HDDG'!$F112:$AD112*'3. NH dat CI theo HDDG'!$F$9:$AD$9)/SUMIF('3. NH dat CI theo HDDG'!$F$8:$AD$8,N$9,'3. NH dat CI theo HDDG'!$F$9:$AD$9)</f>
        <v>#VALUE!</v>
      </c>
      <c r="O112" s="48" t="e" cm="1">
        <f t="array" ref="O112">SUMPRODUCT(('3. NH dat CI theo HDDG'!$F$8:$AD$8=O$9)*'3. NH dat CI theo HDDG'!$F112:$AD112*'3. NH dat CI theo HDDG'!$F$9:$AD$9)/SUMIF('3. NH dat CI theo HDDG'!$F$8:$AD$8,O$9,'3. NH dat CI theo HDDG'!$F$9:$AD$9)</f>
        <v>#VALUE!</v>
      </c>
      <c r="P112" s="48" t="e" cm="1">
        <f t="array" ref="P112">SUMPRODUCT(('3. NH dat CI theo HDDG'!$F$8:$AD$8=P$9)*'3. NH dat CI theo HDDG'!$F112:$AD112*'3. NH dat CI theo HDDG'!$F$9:$AD$9)/SUMIF('3. NH dat CI theo HDDG'!$F$8:$AD$8,P$9,'3. NH dat CI theo HDDG'!$F$9:$AD$9)</f>
        <v>#VALUE!</v>
      </c>
      <c r="Q112" s="48" t="e" cm="1">
        <f t="array" ref="Q112">SUMPRODUCT(('3. NH dat CI theo HDDG'!$F$8:$AD$8=Q$9)*'3. NH dat CI theo HDDG'!$F112:$AD112*'3. NH dat CI theo HDDG'!$F$9:$AD$9)/SUMIF('3. NH dat CI theo HDDG'!$F$8:$AD$8,Q$9,'3. NH dat CI theo HDDG'!$F$9:$AD$9)</f>
        <v>#VALUE!</v>
      </c>
      <c r="R112" s="48" t="e" cm="1">
        <f t="array" ref="R112">SUMPRODUCT(('3. NH dat CI theo HDDG'!$F$8:$AD$8=R$9)*'3. NH dat CI theo HDDG'!$F112:$AD112*'3. NH dat CI theo HDDG'!$F$9:$AD$9)/SUMIF('3. NH dat CI theo HDDG'!$F$8:$AD$8,R$9,'3. NH dat CI theo HDDG'!$F$9:$AD$9)</f>
        <v>#VALUE!</v>
      </c>
      <c r="S112" s="48" t="e" cm="1">
        <f t="array" ref="S112">SUMPRODUCT(('3. NH dat CI theo HDDG'!$F$8:$AD$8=S$9)*'3. NH dat CI theo HDDG'!$F112:$AD112*'3. NH dat CI theo HDDG'!$F$9:$AD$9)/SUMIF('3. NH dat CI theo HDDG'!$F$8:$AD$8,S$9,'3. NH dat CI theo HDDG'!$F$9:$AD$9)</f>
        <v>#VALUE!</v>
      </c>
      <c r="T112" s="48" t="e" cm="1">
        <f t="array" ref="T112">SUMPRODUCT(('3. NH dat CI theo HDDG'!$F$8:$AD$8=T$9)*'3. NH dat CI theo HDDG'!$F112:$AD112*'3. NH dat CI theo HDDG'!$F$9:$AD$9)/SUMIF('3. NH dat CI theo HDDG'!$F$8:$AD$8,T$9,'3. NH dat CI theo HDDG'!$F$9:$AD$9)</f>
        <v>#VALUE!</v>
      </c>
      <c r="U112" s="48" t="e" cm="1">
        <f t="array" ref="U112">SUMPRODUCT(('3. NH dat CI theo HDDG'!$F$8:$AD$8=U$9)*'3. NH dat CI theo HDDG'!$F112:$AD112*'3. NH dat CI theo HDDG'!$F$9:$AD$9)/SUMIF('3. NH dat CI theo HDDG'!$F$8:$AD$8,U$9,'3. NH dat CI theo HDDG'!$F$9:$AD$9)</f>
        <v>#VALUE!</v>
      </c>
      <c r="V112" s="48" t="e" cm="1">
        <f t="array" ref="V112">SUMPRODUCT(('3. NH dat CI theo HDDG'!$F$8:$AD$8=V$9)*'3. NH dat CI theo HDDG'!$F112:$AD112*'3. NH dat CI theo HDDG'!$F$9:$AD$9)/SUMIF('3. NH dat CI theo HDDG'!$F$8:$AD$8,V$9,'3. NH dat CI theo HDDG'!$F$9:$AD$9)</f>
        <v>#VALUE!</v>
      </c>
      <c r="W112" s="25">
        <f t="shared" si="12"/>
        <v>0</v>
      </c>
      <c r="X112" s="25">
        <f t="shared" si="13"/>
        <v>0</v>
      </c>
      <c r="Y112" s="25">
        <f t="shared" si="14"/>
        <v>0</v>
      </c>
      <c r="Z112" s="25">
        <f t="shared" si="15"/>
        <v>0</v>
      </c>
      <c r="AA112" s="25">
        <f t="shared" si="16"/>
        <v>0</v>
      </c>
      <c r="AB112" s="25">
        <f t="shared" si="17"/>
        <v>0</v>
      </c>
      <c r="AC112" s="49" t="e">
        <f t="shared" si="18"/>
        <v>#DIV/0!</v>
      </c>
      <c r="AD112" s="49" t="e">
        <f t="shared" si="19"/>
        <v>#DIV/0!</v>
      </c>
      <c r="AE112" s="49" t="e">
        <f t="shared" si="20"/>
        <v>#DIV/0!</v>
      </c>
      <c r="AF112" s="49" t="e">
        <f t="shared" si="21"/>
        <v>#DIV/0!</v>
      </c>
      <c r="AG112" s="49" t="e">
        <f t="shared" si="22"/>
        <v>#DIV/0!</v>
      </c>
    </row>
    <row r="113" spans="1:33" s="26" customFormat="1" ht="44" customHeight="1" x14ac:dyDescent="0.35">
      <c r="A113" s="66">
        <v>104</v>
      </c>
      <c r="B113" s="61" t="s">
        <v>30</v>
      </c>
      <c r="C113" s="61" t="s">
        <v>30</v>
      </c>
      <c r="D113" s="71" t="s">
        <v>30</v>
      </c>
      <c r="E113" s="61" t="s">
        <v>30</v>
      </c>
      <c r="F113" s="48" t="e" cm="1">
        <f t="array" ref="F113">SUMPRODUCT(('3. NH dat CI theo HDDG'!$F$8:$AD$8=F$9)*'3. NH dat CI theo HDDG'!$F113:$AD113*'3. NH dat CI theo HDDG'!$F$9:$AD$9)/SUMIF('3. NH dat CI theo HDDG'!$F$8:$AD$8,F$9,'3. NH dat CI theo HDDG'!$F$9:$AD$9)</f>
        <v>#VALUE!</v>
      </c>
      <c r="G113" s="48" t="e" cm="1">
        <f t="array" ref="G113">SUMPRODUCT(('3. NH dat CI theo HDDG'!$F$8:$AD$8=G$9)*'3. NH dat CI theo HDDG'!$F113:$AD113*'3. NH dat CI theo HDDG'!$F$9:$AD$9)/SUMIF('3. NH dat CI theo HDDG'!$F$8:$AD$8,G$9,'3. NH dat CI theo HDDG'!$F$9:$AD$9)</f>
        <v>#VALUE!</v>
      </c>
      <c r="H113" s="48" t="e" cm="1">
        <f t="array" ref="H113">SUMPRODUCT(('3. NH dat CI theo HDDG'!$F$8:$AD$8=H$9)*'3. NH dat CI theo HDDG'!$F113:$AD113*'3. NH dat CI theo HDDG'!$F$9:$AD$9)/SUMIF('3. NH dat CI theo HDDG'!$F$8:$AD$8,H$9,'3. NH dat CI theo HDDG'!$F$9:$AD$9)</f>
        <v>#VALUE!</v>
      </c>
      <c r="I113" s="48" t="e" cm="1">
        <f t="array" ref="I113">SUMPRODUCT(('3. NH dat CI theo HDDG'!$F$8:$AD$8=I$9)*'3. NH dat CI theo HDDG'!$F113:$AD113*'3. NH dat CI theo HDDG'!$F$9:$AD$9)/SUMIF('3. NH dat CI theo HDDG'!$F$8:$AD$8,I$9,'3. NH dat CI theo HDDG'!$F$9:$AD$9)</f>
        <v>#VALUE!</v>
      </c>
      <c r="J113" s="48" t="e" cm="1">
        <f t="array" ref="J113">SUMPRODUCT(('3. NH dat CI theo HDDG'!$F$8:$AD$8=J$9)*'3. NH dat CI theo HDDG'!$F113:$AD113*'3. NH dat CI theo HDDG'!$F$9:$AD$9)/SUMIF('3. NH dat CI theo HDDG'!$F$8:$AD$8,J$9,'3. NH dat CI theo HDDG'!$F$9:$AD$9)</f>
        <v>#VALUE!</v>
      </c>
      <c r="K113" s="48" t="e" cm="1">
        <f t="array" ref="K113">SUMPRODUCT(('3. NH dat CI theo HDDG'!$F$8:$AD$8=K$9)*'3. NH dat CI theo HDDG'!$F113:$AD113*'3. NH dat CI theo HDDG'!$F$9:$AD$9)/SUMIF('3. NH dat CI theo HDDG'!$F$8:$AD$8,K$9,'3. NH dat CI theo HDDG'!$F$9:$AD$9)</f>
        <v>#VALUE!</v>
      </c>
      <c r="L113" s="48" t="e" cm="1">
        <f t="array" ref="L113">SUMPRODUCT(('3. NH dat CI theo HDDG'!$F$8:$AD$8=L$9)*'3. NH dat CI theo HDDG'!$F113:$AD113*'3. NH dat CI theo HDDG'!$F$9:$AD$9)/SUMIF('3. NH dat CI theo HDDG'!$F$8:$AD$8,L$9,'3. NH dat CI theo HDDG'!$F$9:$AD$9)</f>
        <v>#VALUE!</v>
      </c>
      <c r="M113" s="48" t="e" cm="1">
        <f t="array" ref="M113">SUMPRODUCT(('3. NH dat CI theo HDDG'!$F$8:$AD$8=M$9)*'3. NH dat CI theo HDDG'!$F113:$AD113*'3. NH dat CI theo HDDG'!$F$9:$AD$9)/SUMIF('3. NH dat CI theo HDDG'!$F$8:$AD$8,M$9,'3. NH dat CI theo HDDG'!$F$9:$AD$9)</f>
        <v>#VALUE!</v>
      </c>
      <c r="N113" s="48" t="e" cm="1">
        <f t="array" ref="N113">SUMPRODUCT(('3. NH dat CI theo HDDG'!$F$8:$AD$8=N$9)*'3. NH dat CI theo HDDG'!$F113:$AD113*'3. NH dat CI theo HDDG'!$F$9:$AD$9)/SUMIF('3. NH dat CI theo HDDG'!$F$8:$AD$8,N$9,'3. NH dat CI theo HDDG'!$F$9:$AD$9)</f>
        <v>#VALUE!</v>
      </c>
      <c r="O113" s="48" t="e" cm="1">
        <f t="array" ref="O113">SUMPRODUCT(('3. NH dat CI theo HDDG'!$F$8:$AD$8=O$9)*'3. NH dat CI theo HDDG'!$F113:$AD113*'3. NH dat CI theo HDDG'!$F$9:$AD$9)/SUMIF('3. NH dat CI theo HDDG'!$F$8:$AD$8,O$9,'3. NH dat CI theo HDDG'!$F$9:$AD$9)</f>
        <v>#VALUE!</v>
      </c>
      <c r="P113" s="48" t="e" cm="1">
        <f t="array" ref="P113">SUMPRODUCT(('3. NH dat CI theo HDDG'!$F$8:$AD$8=P$9)*'3. NH dat CI theo HDDG'!$F113:$AD113*'3. NH dat CI theo HDDG'!$F$9:$AD$9)/SUMIF('3. NH dat CI theo HDDG'!$F$8:$AD$8,P$9,'3. NH dat CI theo HDDG'!$F$9:$AD$9)</f>
        <v>#VALUE!</v>
      </c>
      <c r="Q113" s="48" t="e" cm="1">
        <f t="array" ref="Q113">SUMPRODUCT(('3. NH dat CI theo HDDG'!$F$8:$AD$8=Q$9)*'3. NH dat CI theo HDDG'!$F113:$AD113*'3. NH dat CI theo HDDG'!$F$9:$AD$9)/SUMIF('3. NH dat CI theo HDDG'!$F$8:$AD$8,Q$9,'3. NH dat CI theo HDDG'!$F$9:$AD$9)</f>
        <v>#VALUE!</v>
      </c>
      <c r="R113" s="48" t="e" cm="1">
        <f t="array" ref="R113">SUMPRODUCT(('3. NH dat CI theo HDDG'!$F$8:$AD$8=R$9)*'3. NH dat CI theo HDDG'!$F113:$AD113*'3. NH dat CI theo HDDG'!$F$9:$AD$9)/SUMIF('3. NH dat CI theo HDDG'!$F$8:$AD$8,R$9,'3. NH dat CI theo HDDG'!$F$9:$AD$9)</f>
        <v>#VALUE!</v>
      </c>
      <c r="S113" s="48" t="e" cm="1">
        <f t="array" ref="S113">SUMPRODUCT(('3. NH dat CI theo HDDG'!$F$8:$AD$8=S$9)*'3. NH dat CI theo HDDG'!$F113:$AD113*'3. NH dat CI theo HDDG'!$F$9:$AD$9)/SUMIF('3. NH dat CI theo HDDG'!$F$8:$AD$8,S$9,'3. NH dat CI theo HDDG'!$F$9:$AD$9)</f>
        <v>#VALUE!</v>
      </c>
      <c r="T113" s="48" t="e" cm="1">
        <f t="array" ref="T113">SUMPRODUCT(('3. NH dat CI theo HDDG'!$F$8:$AD$8=T$9)*'3. NH dat CI theo HDDG'!$F113:$AD113*'3. NH dat CI theo HDDG'!$F$9:$AD$9)/SUMIF('3. NH dat CI theo HDDG'!$F$8:$AD$8,T$9,'3. NH dat CI theo HDDG'!$F$9:$AD$9)</f>
        <v>#VALUE!</v>
      </c>
      <c r="U113" s="48" t="e" cm="1">
        <f t="array" ref="U113">SUMPRODUCT(('3. NH dat CI theo HDDG'!$F$8:$AD$8=U$9)*'3. NH dat CI theo HDDG'!$F113:$AD113*'3. NH dat CI theo HDDG'!$F$9:$AD$9)/SUMIF('3. NH dat CI theo HDDG'!$F$8:$AD$8,U$9,'3. NH dat CI theo HDDG'!$F$9:$AD$9)</f>
        <v>#VALUE!</v>
      </c>
      <c r="V113" s="48" t="e" cm="1">
        <f t="array" ref="V113">SUMPRODUCT(('3. NH dat CI theo HDDG'!$F$8:$AD$8=V$9)*'3. NH dat CI theo HDDG'!$F113:$AD113*'3. NH dat CI theo HDDG'!$F$9:$AD$9)/SUMIF('3. NH dat CI theo HDDG'!$F$8:$AD$8,V$9,'3. NH dat CI theo HDDG'!$F$9:$AD$9)</f>
        <v>#VALUE!</v>
      </c>
      <c r="W113" s="25">
        <f t="shared" si="12"/>
        <v>0</v>
      </c>
      <c r="X113" s="25">
        <f t="shared" si="13"/>
        <v>0</v>
      </c>
      <c r="Y113" s="25">
        <f t="shared" si="14"/>
        <v>0</v>
      </c>
      <c r="Z113" s="25">
        <f t="shared" si="15"/>
        <v>0</v>
      </c>
      <c r="AA113" s="25">
        <f t="shared" si="16"/>
        <v>0</v>
      </c>
      <c r="AB113" s="25">
        <f t="shared" si="17"/>
        <v>0</v>
      </c>
      <c r="AC113" s="49" t="e">
        <f t="shared" si="18"/>
        <v>#DIV/0!</v>
      </c>
      <c r="AD113" s="49" t="e">
        <f t="shared" si="19"/>
        <v>#DIV/0!</v>
      </c>
      <c r="AE113" s="49" t="e">
        <f t="shared" si="20"/>
        <v>#DIV/0!</v>
      </c>
      <c r="AF113" s="49" t="e">
        <f t="shared" si="21"/>
        <v>#DIV/0!</v>
      </c>
      <c r="AG113" s="49" t="e">
        <f t="shared" si="22"/>
        <v>#DIV/0!</v>
      </c>
    </row>
    <row r="114" spans="1:33" s="26" customFormat="1" ht="44" customHeight="1" x14ac:dyDescent="0.35">
      <c r="A114" s="66">
        <v>105</v>
      </c>
      <c r="B114" s="61" t="s">
        <v>30</v>
      </c>
      <c r="C114" s="61" t="s">
        <v>30</v>
      </c>
      <c r="D114" s="71" t="s">
        <v>30</v>
      </c>
      <c r="E114" s="61" t="s">
        <v>30</v>
      </c>
      <c r="F114" s="48" t="e" cm="1">
        <f t="array" ref="F114">SUMPRODUCT(('3. NH dat CI theo HDDG'!$F$8:$AD$8=F$9)*'3. NH dat CI theo HDDG'!$F114:$AD114*'3. NH dat CI theo HDDG'!$F$9:$AD$9)/SUMIF('3. NH dat CI theo HDDG'!$F$8:$AD$8,F$9,'3. NH dat CI theo HDDG'!$F$9:$AD$9)</f>
        <v>#VALUE!</v>
      </c>
      <c r="G114" s="48" t="e" cm="1">
        <f t="array" ref="G114">SUMPRODUCT(('3. NH dat CI theo HDDG'!$F$8:$AD$8=G$9)*'3. NH dat CI theo HDDG'!$F114:$AD114*'3. NH dat CI theo HDDG'!$F$9:$AD$9)/SUMIF('3. NH dat CI theo HDDG'!$F$8:$AD$8,G$9,'3. NH dat CI theo HDDG'!$F$9:$AD$9)</f>
        <v>#VALUE!</v>
      </c>
      <c r="H114" s="48" t="e" cm="1">
        <f t="array" ref="H114">SUMPRODUCT(('3. NH dat CI theo HDDG'!$F$8:$AD$8=H$9)*'3. NH dat CI theo HDDG'!$F114:$AD114*'3. NH dat CI theo HDDG'!$F$9:$AD$9)/SUMIF('3. NH dat CI theo HDDG'!$F$8:$AD$8,H$9,'3. NH dat CI theo HDDG'!$F$9:$AD$9)</f>
        <v>#VALUE!</v>
      </c>
      <c r="I114" s="48" t="e" cm="1">
        <f t="array" ref="I114">SUMPRODUCT(('3. NH dat CI theo HDDG'!$F$8:$AD$8=I$9)*'3. NH dat CI theo HDDG'!$F114:$AD114*'3. NH dat CI theo HDDG'!$F$9:$AD$9)/SUMIF('3. NH dat CI theo HDDG'!$F$8:$AD$8,I$9,'3. NH dat CI theo HDDG'!$F$9:$AD$9)</f>
        <v>#VALUE!</v>
      </c>
      <c r="J114" s="48" t="e" cm="1">
        <f t="array" ref="J114">SUMPRODUCT(('3. NH dat CI theo HDDG'!$F$8:$AD$8=J$9)*'3. NH dat CI theo HDDG'!$F114:$AD114*'3. NH dat CI theo HDDG'!$F$9:$AD$9)/SUMIF('3. NH dat CI theo HDDG'!$F$8:$AD$8,J$9,'3. NH dat CI theo HDDG'!$F$9:$AD$9)</f>
        <v>#VALUE!</v>
      </c>
      <c r="K114" s="48" t="e" cm="1">
        <f t="array" ref="K114">SUMPRODUCT(('3. NH dat CI theo HDDG'!$F$8:$AD$8=K$9)*'3. NH dat CI theo HDDG'!$F114:$AD114*'3. NH dat CI theo HDDG'!$F$9:$AD$9)/SUMIF('3. NH dat CI theo HDDG'!$F$8:$AD$8,K$9,'3. NH dat CI theo HDDG'!$F$9:$AD$9)</f>
        <v>#VALUE!</v>
      </c>
      <c r="L114" s="48" t="e" cm="1">
        <f t="array" ref="L114">SUMPRODUCT(('3. NH dat CI theo HDDG'!$F$8:$AD$8=L$9)*'3. NH dat CI theo HDDG'!$F114:$AD114*'3. NH dat CI theo HDDG'!$F$9:$AD$9)/SUMIF('3. NH dat CI theo HDDG'!$F$8:$AD$8,L$9,'3. NH dat CI theo HDDG'!$F$9:$AD$9)</f>
        <v>#VALUE!</v>
      </c>
      <c r="M114" s="48" t="e" cm="1">
        <f t="array" ref="M114">SUMPRODUCT(('3. NH dat CI theo HDDG'!$F$8:$AD$8=M$9)*'3. NH dat CI theo HDDG'!$F114:$AD114*'3. NH dat CI theo HDDG'!$F$9:$AD$9)/SUMIF('3. NH dat CI theo HDDG'!$F$8:$AD$8,M$9,'3. NH dat CI theo HDDG'!$F$9:$AD$9)</f>
        <v>#VALUE!</v>
      </c>
      <c r="N114" s="48" t="e" cm="1">
        <f t="array" ref="N114">SUMPRODUCT(('3. NH dat CI theo HDDG'!$F$8:$AD$8=N$9)*'3. NH dat CI theo HDDG'!$F114:$AD114*'3. NH dat CI theo HDDG'!$F$9:$AD$9)/SUMIF('3. NH dat CI theo HDDG'!$F$8:$AD$8,N$9,'3. NH dat CI theo HDDG'!$F$9:$AD$9)</f>
        <v>#VALUE!</v>
      </c>
      <c r="O114" s="48" t="e" cm="1">
        <f t="array" ref="O114">SUMPRODUCT(('3. NH dat CI theo HDDG'!$F$8:$AD$8=O$9)*'3. NH dat CI theo HDDG'!$F114:$AD114*'3. NH dat CI theo HDDG'!$F$9:$AD$9)/SUMIF('3. NH dat CI theo HDDG'!$F$8:$AD$8,O$9,'3. NH dat CI theo HDDG'!$F$9:$AD$9)</f>
        <v>#VALUE!</v>
      </c>
      <c r="P114" s="48" t="e" cm="1">
        <f t="array" ref="P114">SUMPRODUCT(('3. NH dat CI theo HDDG'!$F$8:$AD$8=P$9)*'3. NH dat CI theo HDDG'!$F114:$AD114*'3. NH dat CI theo HDDG'!$F$9:$AD$9)/SUMIF('3. NH dat CI theo HDDG'!$F$8:$AD$8,P$9,'3. NH dat CI theo HDDG'!$F$9:$AD$9)</f>
        <v>#VALUE!</v>
      </c>
      <c r="Q114" s="48" t="e" cm="1">
        <f t="array" ref="Q114">SUMPRODUCT(('3. NH dat CI theo HDDG'!$F$8:$AD$8=Q$9)*'3. NH dat CI theo HDDG'!$F114:$AD114*'3. NH dat CI theo HDDG'!$F$9:$AD$9)/SUMIF('3. NH dat CI theo HDDG'!$F$8:$AD$8,Q$9,'3. NH dat CI theo HDDG'!$F$9:$AD$9)</f>
        <v>#VALUE!</v>
      </c>
      <c r="R114" s="48" t="e" cm="1">
        <f t="array" ref="R114">SUMPRODUCT(('3. NH dat CI theo HDDG'!$F$8:$AD$8=R$9)*'3. NH dat CI theo HDDG'!$F114:$AD114*'3. NH dat CI theo HDDG'!$F$9:$AD$9)/SUMIF('3. NH dat CI theo HDDG'!$F$8:$AD$8,R$9,'3. NH dat CI theo HDDG'!$F$9:$AD$9)</f>
        <v>#VALUE!</v>
      </c>
      <c r="S114" s="48" t="e" cm="1">
        <f t="array" ref="S114">SUMPRODUCT(('3. NH dat CI theo HDDG'!$F$8:$AD$8=S$9)*'3. NH dat CI theo HDDG'!$F114:$AD114*'3. NH dat CI theo HDDG'!$F$9:$AD$9)/SUMIF('3. NH dat CI theo HDDG'!$F$8:$AD$8,S$9,'3. NH dat CI theo HDDG'!$F$9:$AD$9)</f>
        <v>#VALUE!</v>
      </c>
      <c r="T114" s="48" t="e" cm="1">
        <f t="array" ref="T114">SUMPRODUCT(('3. NH dat CI theo HDDG'!$F$8:$AD$8=T$9)*'3. NH dat CI theo HDDG'!$F114:$AD114*'3. NH dat CI theo HDDG'!$F$9:$AD$9)/SUMIF('3. NH dat CI theo HDDG'!$F$8:$AD$8,T$9,'3. NH dat CI theo HDDG'!$F$9:$AD$9)</f>
        <v>#VALUE!</v>
      </c>
      <c r="U114" s="48" t="e" cm="1">
        <f t="array" ref="U114">SUMPRODUCT(('3. NH dat CI theo HDDG'!$F$8:$AD$8=U$9)*'3. NH dat CI theo HDDG'!$F114:$AD114*'3. NH dat CI theo HDDG'!$F$9:$AD$9)/SUMIF('3. NH dat CI theo HDDG'!$F$8:$AD$8,U$9,'3. NH dat CI theo HDDG'!$F$9:$AD$9)</f>
        <v>#VALUE!</v>
      </c>
      <c r="V114" s="48" t="e" cm="1">
        <f t="array" ref="V114">SUMPRODUCT(('3. NH dat CI theo HDDG'!$F$8:$AD$8=V$9)*'3. NH dat CI theo HDDG'!$F114:$AD114*'3. NH dat CI theo HDDG'!$F$9:$AD$9)/SUMIF('3. NH dat CI theo HDDG'!$F$8:$AD$8,V$9,'3. NH dat CI theo HDDG'!$F$9:$AD$9)</f>
        <v>#VALUE!</v>
      </c>
      <c r="W114" s="25">
        <f t="shared" si="12"/>
        <v>0</v>
      </c>
      <c r="X114" s="25">
        <f t="shared" si="13"/>
        <v>0</v>
      </c>
      <c r="Y114" s="25">
        <f t="shared" si="14"/>
        <v>0</v>
      </c>
      <c r="Z114" s="25">
        <f t="shared" si="15"/>
        <v>0</v>
      </c>
      <c r="AA114" s="25">
        <f t="shared" si="16"/>
        <v>0</v>
      </c>
      <c r="AB114" s="25">
        <f t="shared" si="17"/>
        <v>0</v>
      </c>
      <c r="AC114" s="49" t="e">
        <f t="shared" si="18"/>
        <v>#DIV/0!</v>
      </c>
      <c r="AD114" s="49" t="e">
        <f t="shared" si="19"/>
        <v>#DIV/0!</v>
      </c>
      <c r="AE114" s="49" t="e">
        <f t="shared" si="20"/>
        <v>#DIV/0!</v>
      </c>
      <c r="AF114" s="49" t="e">
        <f t="shared" si="21"/>
        <v>#DIV/0!</v>
      </c>
      <c r="AG114" s="49" t="e">
        <f t="shared" si="22"/>
        <v>#DIV/0!</v>
      </c>
    </row>
    <row r="115" spans="1:33" s="26" customFormat="1" ht="44" customHeight="1" x14ac:dyDescent="0.35">
      <c r="A115" s="66">
        <v>106</v>
      </c>
      <c r="B115" s="61" t="s">
        <v>30</v>
      </c>
      <c r="C115" s="61" t="s">
        <v>30</v>
      </c>
      <c r="D115" s="71" t="s">
        <v>30</v>
      </c>
      <c r="E115" s="61" t="s">
        <v>30</v>
      </c>
      <c r="F115" s="48" t="e" cm="1">
        <f t="array" ref="F115">SUMPRODUCT(('3. NH dat CI theo HDDG'!$F$8:$AD$8=F$9)*'3. NH dat CI theo HDDG'!$F115:$AD115*'3. NH dat CI theo HDDG'!$F$9:$AD$9)/SUMIF('3. NH dat CI theo HDDG'!$F$8:$AD$8,F$9,'3. NH dat CI theo HDDG'!$F$9:$AD$9)</f>
        <v>#VALUE!</v>
      </c>
      <c r="G115" s="48" t="e" cm="1">
        <f t="array" ref="G115">SUMPRODUCT(('3. NH dat CI theo HDDG'!$F$8:$AD$8=G$9)*'3. NH dat CI theo HDDG'!$F115:$AD115*'3. NH dat CI theo HDDG'!$F$9:$AD$9)/SUMIF('3. NH dat CI theo HDDG'!$F$8:$AD$8,G$9,'3. NH dat CI theo HDDG'!$F$9:$AD$9)</f>
        <v>#VALUE!</v>
      </c>
      <c r="H115" s="48" t="e" cm="1">
        <f t="array" ref="H115">SUMPRODUCT(('3. NH dat CI theo HDDG'!$F$8:$AD$8=H$9)*'3. NH dat CI theo HDDG'!$F115:$AD115*'3. NH dat CI theo HDDG'!$F$9:$AD$9)/SUMIF('3. NH dat CI theo HDDG'!$F$8:$AD$8,H$9,'3. NH dat CI theo HDDG'!$F$9:$AD$9)</f>
        <v>#VALUE!</v>
      </c>
      <c r="I115" s="48" t="e" cm="1">
        <f t="array" ref="I115">SUMPRODUCT(('3. NH dat CI theo HDDG'!$F$8:$AD$8=I$9)*'3. NH dat CI theo HDDG'!$F115:$AD115*'3. NH dat CI theo HDDG'!$F$9:$AD$9)/SUMIF('3. NH dat CI theo HDDG'!$F$8:$AD$8,I$9,'3. NH dat CI theo HDDG'!$F$9:$AD$9)</f>
        <v>#VALUE!</v>
      </c>
      <c r="J115" s="48" t="e" cm="1">
        <f t="array" ref="J115">SUMPRODUCT(('3. NH dat CI theo HDDG'!$F$8:$AD$8=J$9)*'3. NH dat CI theo HDDG'!$F115:$AD115*'3. NH dat CI theo HDDG'!$F$9:$AD$9)/SUMIF('3. NH dat CI theo HDDG'!$F$8:$AD$8,J$9,'3. NH dat CI theo HDDG'!$F$9:$AD$9)</f>
        <v>#VALUE!</v>
      </c>
      <c r="K115" s="48" t="e" cm="1">
        <f t="array" ref="K115">SUMPRODUCT(('3. NH dat CI theo HDDG'!$F$8:$AD$8=K$9)*'3. NH dat CI theo HDDG'!$F115:$AD115*'3. NH dat CI theo HDDG'!$F$9:$AD$9)/SUMIF('3. NH dat CI theo HDDG'!$F$8:$AD$8,K$9,'3. NH dat CI theo HDDG'!$F$9:$AD$9)</f>
        <v>#VALUE!</v>
      </c>
      <c r="L115" s="48" t="e" cm="1">
        <f t="array" ref="L115">SUMPRODUCT(('3. NH dat CI theo HDDG'!$F$8:$AD$8=L$9)*'3. NH dat CI theo HDDG'!$F115:$AD115*'3. NH dat CI theo HDDG'!$F$9:$AD$9)/SUMIF('3. NH dat CI theo HDDG'!$F$8:$AD$8,L$9,'3. NH dat CI theo HDDG'!$F$9:$AD$9)</f>
        <v>#VALUE!</v>
      </c>
      <c r="M115" s="48" t="e" cm="1">
        <f t="array" ref="M115">SUMPRODUCT(('3. NH dat CI theo HDDG'!$F$8:$AD$8=M$9)*'3. NH dat CI theo HDDG'!$F115:$AD115*'3. NH dat CI theo HDDG'!$F$9:$AD$9)/SUMIF('3. NH dat CI theo HDDG'!$F$8:$AD$8,M$9,'3. NH dat CI theo HDDG'!$F$9:$AD$9)</f>
        <v>#VALUE!</v>
      </c>
      <c r="N115" s="48" t="e" cm="1">
        <f t="array" ref="N115">SUMPRODUCT(('3. NH dat CI theo HDDG'!$F$8:$AD$8=N$9)*'3. NH dat CI theo HDDG'!$F115:$AD115*'3. NH dat CI theo HDDG'!$F$9:$AD$9)/SUMIF('3. NH dat CI theo HDDG'!$F$8:$AD$8,N$9,'3. NH dat CI theo HDDG'!$F$9:$AD$9)</f>
        <v>#VALUE!</v>
      </c>
      <c r="O115" s="48" t="e" cm="1">
        <f t="array" ref="O115">SUMPRODUCT(('3. NH dat CI theo HDDG'!$F$8:$AD$8=O$9)*'3. NH dat CI theo HDDG'!$F115:$AD115*'3. NH dat CI theo HDDG'!$F$9:$AD$9)/SUMIF('3. NH dat CI theo HDDG'!$F$8:$AD$8,O$9,'3. NH dat CI theo HDDG'!$F$9:$AD$9)</f>
        <v>#VALUE!</v>
      </c>
      <c r="P115" s="48" t="e" cm="1">
        <f t="array" ref="P115">SUMPRODUCT(('3. NH dat CI theo HDDG'!$F$8:$AD$8=P$9)*'3. NH dat CI theo HDDG'!$F115:$AD115*'3. NH dat CI theo HDDG'!$F$9:$AD$9)/SUMIF('3. NH dat CI theo HDDG'!$F$8:$AD$8,P$9,'3. NH dat CI theo HDDG'!$F$9:$AD$9)</f>
        <v>#VALUE!</v>
      </c>
      <c r="Q115" s="48" t="e" cm="1">
        <f t="array" ref="Q115">SUMPRODUCT(('3. NH dat CI theo HDDG'!$F$8:$AD$8=Q$9)*'3. NH dat CI theo HDDG'!$F115:$AD115*'3. NH dat CI theo HDDG'!$F$9:$AD$9)/SUMIF('3. NH dat CI theo HDDG'!$F$8:$AD$8,Q$9,'3. NH dat CI theo HDDG'!$F$9:$AD$9)</f>
        <v>#VALUE!</v>
      </c>
      <c r="R115" s="48" t="e" cm="1">
        <f t="array" ref="R115">SUMPRODUCT(('3. NH dat CI theo HDDG'!$F$8:$AD$8=R$9)*'3. NH dat CI theo HDDG'!$F115:$AD115*'3. NH dat CI theo HDDG'!$F$9:$AD$9)/SUMIF('3. NH dat CI theo HDDG'!$F$8:$AD$8,R$9,'3. NH dat CI theo HDDG'!$F$9:$AD$9)</f>
        <v>#VALUE!</v>
      </c>
      <c r="S115" s="48" t="e" cm="1">
        <f t="array" ref="S115">SUMPRODUCT(('3. NH dat CI theo HDDG'!$F$8:$AD$8=S$9)*'3. NH dat CI theo HDDG'!$F115:$AD115*'3. NH dat CI theo HDDG'!$F$9:$AD$9)/SUMIF('3. NH dat CI theo HDDG'!$F$8:$AD$8,S$9,'3. NH dat CI theo HDDG'!$F$9:$AD$9)</f>
        <v>#VALUE!</v>
      </c>
      <c r="T115" s="48" t="e" cm="1">
        <f t="array" ref="T115">SUMPRODUCT(('3. NH dat CI theo HDDG'!$F$8:$AD$8=T$9)*'3. NH dat CI theo HDDG'!$F115:$AD115*'3. NH dat CI theo HDDG'!$F$9:$AD$9)/SUMIF('3. NH dat CI theo HDDG'!$F$8:$AD$8,T$9,'3. NH dat CI theo HDDG'!$F$9:$AD$9)</f>
        <v>#VALUE!</v>
      </c>
      <c r="U115" s="48" t="e" cm="1">
        <f t="array" ref="U115">SUMPRODUCT(('3. NH dat CI theo HDDG'!$F$8:$AD$8=U$9)*'3. NH dat CI theo HDDG'!$F115:$AD115*'3. NH dat CI theo HDDG'!$F$9:$AD$9)/SUMIF('3. NH dat CI theo HDDG'!$F$8:$AD$8,U$9,'3. NH dat CI theo HDDG'!$F$9:$AD$9)</f>
        <v>#VALUE!</v>
      </c>
      <c r="V115" s="48" t="e" cm="1">
        <f t="array" ref="V115">SUMPRODUCT(('3. NH dat CI theo HDDG'!$F$8:$AD$8=V$9)*'3. NH dat CI theo HDDG'!$F115:$AD115*'3. NH dat CI theo HDDG'!$F$9:$AD$9)/SUMIF('3. NH dat CI theo HDDG'!$F$8:$AD$8,V$9,'3. NH dat CI theo HDDG'!$F$9:$AD$9)</f>
        <v>#VALUE!</v>
      </c>
      <c r="W115" s="25">
        <f t="shared" si="12"/>
        <v>0</v>
      </c>
      <c r="X115" s="25">
        <f t="shared" si="13"/>
        <v>0</v>
      </c>
      <c r="Y115" s="25">
        <f t="shared" si="14"/>
        <v>0</v>
      </c>
      <c r="Z115" s="25">
        <f t="shared" si="15"/>
        <v>0</v>
      </c>
      <c r="AA115" s="25">
        <f t="shared" si="16"/>
        <v>0</v>
      </c>
      <c r="AB115" s="25">
        <f t="shared" si="17"/>
        <v>0</v>
      </c>
      <c r="AC115" s="49" t="e">
        <f t="shared" si="18"/>
        <v>#DIV/0!</v>
      </c>
      <c r="AD115" s="49" t="e">
        <f t="shared" si="19"/>
        <v>#DIV/0!</v>
      </c>
      <c r="AE115" s="49" t="e">
        <f t="shared" si="20"/>
        <v>#DIV/0!</v>
      </c>
      <c r="AF115" s="49" t="e">
        <f t="shared" si="21"/>
        <v>#DIV/0!</v>
      </c>
      <c r="AG115" s="49" t="e">
        <f t="shared" si="22"/>
        <v>#DIV/0!</v>
      </c>
    </row>
    <row r="116" spans="1:33" s="26" customFormat="1" ht="44" customHeight="1" x14ac:dyDescent="0.35">
      <c r="A116" s="66">
        <v>107</v>
      </c>
      <c r="B116" s="61" t="s">
        <v>30</v>
      </c>
      <c r="C116" s="61" t="s">
        <v>30</v>
      </c>
      <c r="D116" s="71" t="s">
        <v>30</v>
      </c>
      <c r="E116" s="61" t="s">
        <v>30</v>
      </c>
      <c r="F116" s="48" t="e" cm="1">
        <f t="array" ref="F116">SUMPRODUCT(('3. NH dat CI theo HDDG'!$F$8:$AD$8=F$9)*'3. NH dat CI theo HDDG'!$F116:$AD116*'3. NH dat CI theo HDDG'!$F$9:$AD$9)/SUMIF('3. NH dat CI theo HDDG'!$F$8:$AD$8,F$9,'3. NH dat CI theo HDDG'!$F$9:$AD$9)</f>
        <v>#VALUE!</v>
      </c>
      <c r="G116" s="48" t="e" cm="1">
        <f t="array" ref="G116">SUMPRODUCT(('3. NH dat CI theo HDDG'!$F$8:$AD$8=G$9)*'3. NH dat CI theo HDDG'!$F116:$AD116*'3. NH dat CI theo HDDG'!$F$9:$AD$9)/SUMIF('3. NH dat CI theo HDDG'!$F$8:$AD$8,G$9,'3. NH dat CI theo HDDG'!$F$9:$AD$9)</f>
        <v>#VALUE!</v>
      </c>
      <c r="H116" s="48" t="e" cm="1">
        <f t="array" ref="H116">SUMPRODUCT(('3. NH dat CI theo HDDG'!$F$8:$AD$8=H$9)*'3. NH dat CI theo HDDG'!$F116:$AD116*'3. NH dat CI theo HDDG'!$F$9:$AD$9)/SUMIF('3. NH dat CI theo HDDG'!$F$8:$AD$8,H$9,'3. NH dat CI theo HDDG'!$F$9:$AD$9)</f>
        <v>#VALUE!</v>
      </c>
      <c r="I116" s="48" t="e" cm="1">
        <f t="array" ref="I116">SUMPRODUCT(('3. NH dat CI theo HDDG'!$F$8:$AD$8=I$9)*'3. NH dat CI theo HDDG'!$F116:$AD116*'3. NH dat CI theo HDDG'!$F$9:$AD$9)/SUMIF('3. NH dat CI theo HDDG'!$F$8:$AD$8,I$9,'3. NH dat CI theo HDDG'!$F$9:$AD$9)</f>
        <v>#VALUE!</v>
      </c>
      <c r="J116" s="48" t="e" cm="1">
        <f t="array" ref="J116">SUMPRODUCT(('3. NH dat CI theo HDDG'!$F$8:$AD$8=J$9)*'3. NH dat CI theo HDDG'!$F116:$AD116*'3. NH dat CI theo HDDG'!$F$9:$AD$9)/SUMIF('3. NH dat CI theo HDDG'!$F$8:$AD$8,J$9,'3. NH dat CI theo HDDG'!$F$9:$AD$9)</f>
        <v>#VALUE!</v>
      </c>
      <c r="K116" s="48" t="e" cm="1">
        <f t="array" ref="K116">SUMPRODUCT(('3. NH dat CI theo HDDG'!$F$8:$AD$8=K$9)*'3. NH dat CI theo HDDG'!$F116:$AD116*'3. NH dat CI theo HDDG'!$F$9:$AD$9)/SUMIF('3. NH dat CI theo HDDG'!$F$8:$AD$8,K$9,'3. NH dat CI theo HDDG'!$F$9:$AD$9)</f>
        <v>#VALUE!</v>
      </c>
      <c r="L116" s="48" t="e" cm="1">
        <f t="array" ref="L116">SUMPRODUCT(('3. NH dat CI theo HDDG'!$F$8:$AD$8=L$9)*'3. NH dat CI theo HDDG'!$F116:$AD116*'3. NH dat CI theo HDDG'!$F$9:$AD$9)/SUMIF('3. NH dat CI theo HDDG'!$F$8:$AD$8,L$9,'3. NH dat CI theo HDDG'!$F$9:$AD$9)</f>
        <v>#VALUE!</v>
      </c>
      <c r="M116" s="48" t="e" cm="1">
        <f t="array" ref="M116">SUMPRODUCT(('3. NH dat CI theo HDDG'!$F$8:$AD$8=M$9)*'3. NH dat CI theo HDDG'!$F116:$AD116*'3. NH dat CI theo HDDG'!$F$9:$AD$9)/SUMIF('3. NH dat CI theo HDDG'!$F$8:$AD$8,M$9,'3. NH dat CI theo HDDG'!$F$9:$AD$9)</f>
        <v>#VALUE!</v>
      </c>
      <c r="N116" s="48" t="e" cm="1">
        <f t="array" ref="N116">SUMPRODUCT(('3. NH dat CI theo HDDG'!$F$8:$AD$8=N$9)*'3. NH dat CI theo HDDG'!$F116:$AD116*'3. NH dat CI theo HDDG'!$F$9:$AD$9)/SUMIF('3. NH dat CI theo HDDG'!$F$8:$AD$8,N$9,'3. NH dat CI theo HDDG'!$F$9:$AD$9)</f>
        <v>#VALUE!</v>
      </c>
      <c r="O116" s="48" t="e" cm="1">
        <f t="array" ref="O116">SUMPRODUCT(('3. NH dat CI theo HDDG'!$F$8:$AD$8=O$9)*'3. NH dat CI theo HDDG'!$F116:$AD116*'3. NH dat CI theo HDDG'!$F$9:$AD$9)/SUMIF('3. NH dat CI theo HDDG'!$F$8:$AD$8,O$9,'3. NH dat CI theo HDDG'!$F$9:$AD$9)</f>
        <v>#VALUE!</v>
      </c>
      <c r="P116" s="48" t="e" cm="1">
        <f t="array" ref="P116">SUMPRODUCT(('3. NH dat CI theo HDDG'!$F$8:$AD$8=P$9)*'3. NH dat CI theo HDDG'!$F116:$AD116*'3. NH dat CI theo HDDG'!$F$9:$AD$9)/SUMIF('3. NH dat CI theo HDDG'!$F$8:$AD$8,P$9,'3. NH dat CI theo HDDG'!$F$9:$AD$9)</f>
        <v>#VALUE!</v>
      </c>
      <c r="Q116" s="48" t="e" cm="1">
        <f t="array" ref="Q116">SUMPRODUCT(('3. NH dat CI theo HDDG'!$F$8:$AD$8=Q$9)*'3. NH dat CI theo HDDG'!$F116:$AD116*'3. NH dat CI theo HDDG'!$F$9:$AD$9)/SUMIF('3. NH dat CI theo HDDG'!$F$8:$AD$8,Q$9,'3. NH dat CI theo HDDG'!$F$9:$AD$9)</f>
        <v>#VALUE!</v>
      </c>
      <c r="R116" s="48" t="e" cm="1">
        <f t="array" ref="R116">SUMPRODUCT(('3. NH dat CI theo HDDG'!$F$8:$AD$8=R$9)*'3. NH dat CI theo HDDG'!$F116:$AD116*'3. NH dat CI theo HDDG'!$F$9:$AD$9)/SUMIF('3. NH dat CI theo HDDG'!$F$8:$AD$8,R$9,'3. NH dat CI theo HDDG'!$F$9:$AD$9)</f>
        <v>#VALUE!</v>
      </c>
      <c r="S116" s="48" t="e" cm="1">
        <f t="array" ref="S116">SUMPRODUCT(('3. NH dat CI theo HDDG'!$F$8:$AD$8=S$9)*'3. NH dat CI theo HDDG'!$F116:$AD116*'3. NH dat CI theo HDDG'!$F$9:$AD$9)/SUMIF('3. NH dat CI theo HDDG'!$F$8:$AD$8,S$9,'3. NH dat CI theo HDDG'!$F$9:$AD$9)</f>
        <v>#VALUE!</v>
      </c>
      <c r="T116" s="48" t="e" cm="1">
        <f t="array" ref="T116">SUMPRODUCT(('3. NH dat CI theo HDDG'!$F$8:$AD$8=T$9)*'3. NH dat CI theo HDDG'!$F116:$AD116*'3. NH dat CI theo HDDG'!$F$9:$AD$9)/SUMIF('3. NH dat CI theo HDDG'!$F$8:$AD$8,T$9,'3. NH dat CI theo HDDG'!$F$9:$AD$9)</f>
        <v>#VALUE!</v>
      </c>
      <c r="U116" s="48" t="e" cm="1">
        <f t="array" ref="U116">SUMPRODUCT(('3. NH dat CI theo HDDG'!$F$8:$AD$8=U$9)*'3. NH dat CI theo HDDG'!$F116:$AD116*'3. NH dat CI theo HDDG'!$F$9:$AD$9)/SUMIF('3. NH dat CI theo HDDG'!$F$8:$AD$8,U$9,'3. NH dat CI theo HDDG'!$F$9:$AD$9)</f>
        <v>#VALUE!</v>
      </c>
      <c r="V116" s="48" t="e" cm="1">
        <f t="array" ref="V116">SUMPRODUCT(('3. NH dat CI theo HDDG'!$F$8:$AD$8=V$9)*'3. NH dat CI theo HDDG'!$F116:$AD116*'3. NH dat CI theo HDDG'!$F$9:$AD$9)/SUMIF('3. NH dat CI theo HDDG'!$F$8:$AD$8,V$9,'3. NH dat CI theo HDDG'!$F$9:$AD$9)</f>
        <v>#VALUE!</v>
      </c>
      <c r="W116" s="25">
        <f t="shared" si="12"/>
        <v>0</v>
      </c>
      <c r="X116" s="25">
        <f t="shared" si="13"/>
        <v>0</v>
      </c>
      <c r="Y116" s="25">
        <f t="shared" si="14"/>
        <v>0</v>
      </c>
      <c r="Z116" s="25">
        <f t="shared" si="15"/>
        <v>0</v>
      </c>
      <c r="AA116" s="25">
        <f t="shared" si="16"/>
        <v>0</v>
      </c>
      <c r="AB116" s="25">
        <f t="shared" si="17"/>
        <v>0</v>
      </c>
      <c r="AC116" s="49" t="e">
        <f t="shared" si="18"/>
        <v>#DIV/0!</v>
      </c>
      <c r="AD116" s="49" t="e">
        <f t="shared" si="19"/>
        <v>#DIV/0!</v>
      </c>
      <c r="AE116" s="49" t="e">
        <f t="shared" si="20"/>
        <v>#DIV/0!</v>
      </c>
      <c r="AF116" s="49" t="e">
        <f t="shared" si="21"/>
        <v>#DIV/0!</v>
      </c>
      <c r="AG116" s="49" t="e">
        <f t="shared" si="22"/>
        <v>#DIV/0!</v>
      </c>
    </row>
    <row r="117" spans="1:33" s="26" customFormat="1" ht="44" customHeight="1" x14ac:dyDescent="0.35">
      <c r="A117" s="66">
        <v>108</v>
      </c>
      <c r="B117" s="61" t="s">
        <v>30</v>
      </c>
      <c r="C117" s="61" t="s">
        <v>30</v>
      </c>
      <c r="D117" s="71" t="s">
        <v>30</v>
      </c>
      <c r="E117" s="61" t="s">
        <v>30</v>
      </c>
      <c r="F117" s="48" t="e" cm="1">
        <f t="array" ref="F117">SUMPRODUCT(('3. NH dat CI theo HDDG'!$F$8:$AD$8=F$9)*'3. NH dat CI theo HDDG'!$F117:$AD117*'3. NH dat CI theo HDDG'!$F$9:$AD$9)/SUMIF('3. NH dat CI theo HDDG'!$F$8:$AD$8,F$9,'3. NH dat CI theo HDDG'!$F$9:$AD$9)</f>
        <v>#VALUE!</v>
      </c>
      <c r="G117" s="48" t="e" cm="1">
        <f t="array" ref="G117">SUMPRODUCT(('3. NH dat CI theo HDDG'!$F$8:$AD$8=G$9)*'3. NH dat CI theo HDDG'!$F117:$AD117*'3. NH dat CI theo HDDG'!$F$9:$AD$9)/SUMIF('3. NH dat CI theo HDDG'!$F$8:$AD$8,G$9,'3. NH dat CI theo HDDG'!$F$9:$AD$9)</f>
        <v>#VALUE!</v>
      </c>
      <c r="H117" s="48" t="e" cm="1">
        <f t="array" ref="H117">SUMPRODUCT(('3. NH dat CI theo HDDG'!$F$8:$AD$8=H$9)*'3. NH dat CI theo HDDG'!$F117:$AD117*'3. NH dat CI theo HDDG'!$F$9:$AD$9)/SUMIF('3. NH dat CI theo HDDG'!$F$8:$AD$8,H$9,'3. NH dat CI theo HDDG'!$F$9:$AD$9)</f>
        <v>#VALUE!</v>
      </c>
      <c r="I117" s="48" t="e" cm="1">
        <f t="array" ref="I117">SUMPRODUCT(('3. NH dat CI theo HDDG'!$F$8:$AD$8=I$9)*'3. NH dat CI theo HDDG'!$F117:$AD117*'3. NH dat CI theo HDDG'!$F$9:$AD$9)/SUMIF('3. NH dat CI theo HDDG'!$F$8:$AD$8,I$9,'3. NH dat CI theo HDDG'!$F$9:$AD$9)</f>
        <v>#VALUE!</v>
      </c>
      <c r="J117" s="48" t="e" cm="1">
        <f t="array" ref="J117">SUMPRODUCT(('3. NH dat CI theo HDDG'!$F$8:$AD$8=J$9)*'3. NH dat CI theo HDDG'!$F117:$AD117*'3. NH dat CI theo HDDG'!$F$9:$AD$9)/SUMIF('3. NH dat CI theo HDDG'!$F$8:$AD$8,J$9,'3. NH dat CI theo HDDG'!$F$9:$AD$9)</f>
        <v>#VALUE!</v>
      </c>
      <c r="K117" s="48" t="e" cm="1">
        <f t="array" ref="K117">SUMPRODUCT(('3. NH dat CI theo HDDG'!$F$8:$AD$8=K$9)*'3. NH dat CI theo HDDG'!$F117:$AD117*'3. NH dat CI theo HDDG'!$F$9:$AD$9)/SUMIF('3. NH dat CI theo HDDG'!$F$8:$AD$8,K$9,'3. NH dat CI theo HDDG'!$F$9:$AD$9)</f>
        <v>#VALUE!</v>
      </c>
      <c r="L117" s="48" t="e" cm="1">
        <f t="array" ref="L117">SUMPRODUCT(('3. NH dat CI theo HDDG'!$F$8:$AD$8=L$9)*'3. NH dat CI theo HDDG'!$F117:$AD117*'3. NH dat CI theo HDDG'!$F$9:$AD$9)/SUMIF('3. NH dat CI theo HDDG'!$F$8:$AD$8,L$9,'3. NH dat CI theo HDDG'!$F$9:$AD$9)</f>
        <v>#VALUE!</v>
      </c>
      <c r="M117" s="48" t="e" cm="1">
        <f t="array" ref="M117">SUMPRODUCT(('3. NH dat CI theo HDDG'!$F$8:$AD$8=M$9)*'3. NH dat CI theo HDDG'!$F117:$AD117*'3. NH dat CI theo HDDG'!$F$9:$AD$9)/SUMIF('3. NH dat CI theo HDDG'!$F$8:$AD$8,M$9,'3. NH dat CI theo HDDG'!$F$9:$AD$9)</f>
        <v>#VALUE!</v>
      </c>
      <c r="N117" s="48" t="e" cm="1">
        <f t="array" ref="N117">SUMPRODUCT(('3. NH dat CI theo HDDG'!$F$8:$AD$8=N$9)*'3. NH dat CI theo HDDG'!$F117:$AD117*'3. NH dat CI theo HDDG'!$F$9:$AD$9)/SUMIF('3. NH dat CI theo HDDG'!$F$8:$AD$8,N$9,'3. NH dat CI theo HDDG'!$F$9:$AD$9)</f>
        <v>#VALUE!</v>
      </c>
      <c r="O117" s="48" t="e" cm="1">
        <f t="array" ref="O117">SUMPRODUCT(('3. NH dat CI theo HDDG'!$F$8:$AD$8=O$9)*'3. NH dat CI theo HDDG'!$F117:$AD117*'3. NH dat CI theo HDDG'!$F$9:$AD$9)/SUMIF('3. NH dat CI theo HDDG'!$F$8:$AD$8,O$9,'3. NH dat CI theo HDDG'!$F$9:$AD$9)</f>
        <v>#VALUE!</v>
      </c>
      <c r="P117" s="48" t="e" cm="1">
        <f t="array" ref="P117">SUMPRODUCT(('3. NH dat CI theo HDDG'!$F$8:$AD$8=P$9)*'3. NH dat CI theo HDDG'!$F117:$AD117*'3. NH dat CI theo HDDG'!$F$9:$AD$9)/SUMIF('3. NH dat CI theo HDDG'!$F$8:$AD$8,P$9,'3. NH dat CI theo HDDG'!$F$9:$AD$9)</f>
        <v>#VALUE!</v>
      </c>
      <c r="Q117" s="48" t="e" cm="1">
        <f t="array" ref="Q117">SUMPRODUCT(('3. NH dat CI theo HDDG'!$F$8:$AD$8=Q$9)*'3. NH dat CI theo HDDG'!$F117:$AD117*'3. NH dat CI theo HDDG'!$F$9:$AD$9)/SUMIF('3. NH dat CI theo HDDG'!$F$8:$AD$8,Q$9,'3. NH dat CI theo HDDG'!$F$9:$AD$9)</f>
        <v>#VALUE!</v>
      </c>
      <c r="R117" s="48" t="e" cm="1">
        <f t="array" ref="R117">SUMPRODUCT(('3. NH dat CI theo HDDG'!$F$8:$AD$8=R$9)*'3. NH dat CI theo HDDG'!$F117:$AD117*'3. NH dat CI theo HDDG'!$F$9:$AD$9)/SUMIF('3. NH dat CI theo HDDG'!$F$8:$AD$8,R$9,'3. NH dat CI theo HDDG'!$F$9:$AD$9)</f>
        <v>#VALUE!</v>
      </c>
      <c r="S117" s="48" t="e" cm="1">
        <f t="array" ref="S117">SUMPRODUCT(('3. NH dat CI theo HDDG'!$F$8:$AD$8=S$9)*'3. NH dat CI theo HDDG'!$F117:$AD117*'3. NH dat CI theo HDDG'!$F$9:$AD$9)/SUMIF('3. NH dat CI theo HDDG'!$F$8:$AD$8,S$9,'3. NH dat CI theo HDDG'!$F$9:$AD$9)</f>
        <v>#VALUE!</v>
      </c>
      <c r="T117" s="48" t="e" cm="1">
        <f t="array" ref="T117">SUMPRODUCT(('3. NH dat CI theo HDDG'!$F$8:$AD$8=T$9)*'3. NH dat CI theo HDDG'!$F117:$AD117*'3. NH dat CI theo HDDG'!$F$9:$AD$9)/SUMIF('3. NH dat CI theo HDDG'!$F$8:$AD$8,T$9,'3. NH dat CI theo HDDG'!$F$9:$AD$9)</f>
        <v>#VALUE!</v>
      </c>
      <c r="U117" s="48" t="e" cm="1">
        <f t="array" ref="U117">SUMPRODUCT(('3. NH dat CI theo HDDG'!$F$8:$AD$8=U$9)*'3. NH dat CI theo HDDG'!$F117:$AD117*'3. NH dat CI theo HDDG'!$F$9:$AD$9)/SUMIF('3. NH dat CI theo HDDG'!$F$8:$AD$8,U$9,'3. NH dat CI theo HDDG'!$F$9:$AD$9)</f>
        <v>#VALUE!</v>
      </c>
      <c r="V117" s="48" t="e" cm="1">
        <f t="array" ref="V117">SUMPRODUCT(('3. NH dat CI theo HDDG'!$F$8:$AD$8=V$9)*'3. NH dat CI theo HDDG'!$F117:$AD117*'3. NH dat CI theo HDDG'!$F$9:$AD$9)/SUMIF('3. NH dat CI theo HDDG'!$F$8:$AD$8,V$9,'3. NH dat CI theo HDDG'!$F$9:$AD$9)</f>
        <v>#VALUE!</v>
      </c>
      <c r="W117" s="25">
        <f t="shared" si="12"/>
        <v>0</v>
      </c>
      <c r="X117" s="25">
        <f t="shared" si="13"/>
        <v>0</v>
      </c>
      <c r="Y117" s="25">
        <f t="shared" si="14"/>
        <v>0</v>
      </c>
      <c r="Z117" s="25">
        <f t="shared" si="15"/>
        <v>0</v>
      </c>
      <c r="AA117" s="25">
        <f t="shared" si="16"/>
        <v>0</v>
      </c>
      <c r="AB117" s="25">
        <f t="shared" si="17"/>
        <v>0</v>
      </c>
      <c r="AC117" s="49" t="e">
        <f t="shared" si="18"/>
        <v>#DIV/0!</v>
      </c>
      <c r="AD117" s="49" t="e">
        <f t="shared" si="19"/>
        <v>#DIV/0!</v>
      </c>
      <c r="AE117" s="49" t="e">
        <f t="shared" si="20"/>
        <v>#DIV/0!</v>
      </c>
      <c r="AF117" s="49" t="e">
        <f t="shared" si="21"/>
        <v>#DIV/0!</v>
      </c>
      <c r="AG117" s="49" t="e">
        <f t="shared" si="22"/>
        <v>#DIV/0!</v>
      </c>
    </row>
    <row r="118" spans="1:33" s="26" customFormat="1" ht="44" customHeight="1" x14ac:dyDescent="0.35">
      <c r="A118" s="66">
        <v>109</v>
      </c>
      <c r="B118" s="61" t="s">
        <v>30</v>
      </c>
      <c r="C118" s="61" t="s">
        <v>30</v>
      </c>
      <c r="D118" s="71" t="s">
        <v>30</v>
      </c>
      <c r="E118" s="61" t="s">
        <v>30</v>
      </c>
      <c r="F118" s="48" t="e" cm="1">
        <f t="array" ref="F118">SUMPRODUCT(('3. NH dat CI theo HDDG'!$F$8:$AD$8=F$9)*'3. NH dat CI theo HDDG'!$F118:$AD118*'3. NH dat CI theo HDDG'!$F$9:$AD$9)/SUMIF('3. NH dat CI theo HDDG'!$F$8:$AD$8,F$9,'3. NH dat CI theo HDDG'!$F$9:$AD$9)</f>
        <v>#VALUE!</v>
      </c>
      <c r="G118" s="48" t="e" cm="1">
        <f t="array" ref="G118">SUMPRODUCT(('3. NH dat CI theo HDDG'!$F$8:$AD$8=G$9)*'3. NH dat CI theo HDDG'!$F118:$AD118*'3. NH dat CI theo HDDG'!$F$9:$AD$9)/SUMIF('3. NH dat CI theo HDDG'!$F$8:$AD$8,G$9,'3. NH dat CI theo HDDG'!$F$9:$AD$9)</f>
        <v>#VALUE!</v>
      </c>
      <c r="H118" s="48" t="e" cm="1">
        <f t="array" ref="H118">SUMPRODUCT(('3. NH dat CI theo HDDG'!$F$8:$AD$8=H$9)*'3. NH dat CI theo HDDG'!$F118:$AD118*'3. NH dat CI theo HDDG'!$F$9:$AD$9)/SUMIF('3. NH dat CI theo HDDG'!$F$8:$AD$8,H$9,'3. NH dat CI theo HDDG'!$F$9:$AD$9)</f>
        <v>#VALUE!</v>
      </c>
      <c r="I118" s="48" t="e" cm="1">
        <f t="array" ref="I118">SUMPRODUCT(('3. NH dat CI theo HDDG'!$F$8:$AD$8=I$9)*'3. NH dat CI theo HDDG'!$F118:$AD118*'3. NH dat CI theo HDDG'!$F$9:$AD$9)/SUMIF('3. NH dat CI theo HDDG'!$F$8:$AD$8,I$9,'3. NH dat CI theo HDDG'!$F$9:$AD$9)</f>
        <v>#VALUE!</v>
      </c>
      <c r="J118" s="48" t="e" cm="1">
        <f t="array" ref="J118">SUMPRODUCT(('3. NH dat CI theo HDDG'!$F$8:$AD$8=J$9)*'3. NH dat CI theo HDDG'!$F118:$AD118*'3. NH dat CI theo HDDG'!$F$9:$AD$9)/SUMIF('3. NH dat CI theo HDDG'!$F$8:$AD$8,J$9,'3. NH dat CI theo HDDG'!$F$9:$AD$9)</f>
        <v>#VALUE!</v>
      </c>
      <c r="K118" s="48" t="e" cm="1">
        <f t="array" ref="K118">SUMPRODUCT(('3. NH dat CI theo HDDG'!$F$8:$AD$8=K$9)*'3. NH dat CI theo HDDG'!$F118:$AD118*'3. NH dat CI theo HDDG'!$F$9:$AD$9)/SUMIF('3. NH dat CI theo HDDG'!$F$8:$AD$8,K$9,'3. NH dat CI theo HDDG'!$F$9:$AD$9)</f>
        <v>#VALUE!</v>
      </c>
      <c r="L118" s="48" t="e" cm="1">
        <f t="array" ref="L118">SUMPRODUCT(('3. NH dat CI theo HDDG'!$F$8:$AD$8=L$9)*'3. NH dat CI theo HDDG'!$F118:$AD118*'3. NH dat CI theo HDDG'!$F$9:$AD$9)/SUMIF('3. NH dat CI theo HDDG'!$F$8:$AD$8,L$9,'3. NH dat CI theo HDDG'!$F$9:$AD$9)</f>
        <v>#VALUE!</v>
      </c>
      <c r="M118" s="48" t="e" cm="1">
        <f t="array" ref="M118">SUMPRODUCT(('3. NH dat CI theo HDDG'!$F$8:$AD$8=M$9)*'3. NH dat CI theo HDDG'!$F118:$AD118*'3. NH dat CI theo HDDG'!$F$9:$AD$9)/SUMIF('3. NH dat CI theo HDDG'!$F$8:$AD$8,M$9,'3. NH dat CI theo HDDG'!$F$9:$AD$9)</f>
        <v>#VALUE!</v>
      </c>
      <c r="N118" s="48" t="e" cm="1">
        <f t="array" ref="N118">SUMPRODUCT(('3. NH dat CI theo HDDG'!$F$8:$AD$8=N$9)*'3. NH dat CI theo HDDG'!$F118:$AD118*'3. NH dat CI theo HDDG'!$F$9:$AD$9)/SUMIF('3. NH dat CI theo HDDG'!$F$8:$AD$8,N$9,'3. NH dat CI theo HDDG'!$F$9:$AD$9)</f>
        <v>#VALUE!</v>
      </c>
      <c r="O118" s="48" t="e" cm="1">
        <f t="array" ref="O118">SUMPRODUCT(('3. NH dat CI theo HDDG'!$F$8:$AD$8=O$9)*'3. NH dat CI theo HDDG'!$F118:$AD118*'3. NH dat CI theo HDDG'!$F$9:$AD$9)/SUMIF('3. NH dat CI theo HDDG'!$F$8:$AD$8,O$9,'3. NH dat CI theo HDDG'!$F$9:$AD$9)</f>
        <v>#VALUE!</v>
      </c>
      <c r="P118" s="48" t="e" cm="1">
        <f t="array" ref="P118">SUMPRODUCT(('3. NH dat CI theo HDDG'!$F$8:$AD$8=P$9)*'3. NH dat CI theo HDDG'!$F118:$AD118*'3. NH dat CI theo HDDG'!$F$9:$AD$9)/SUMIF('3. NH dat CI theo HDDG'!$F$8:$AD$8,P$9,'3. NH dat CI theo HDDG'!$F$9:$AD$9)</f>
        <v>#VALUE!</v>
      </c>
      <c r="Q118" s="48" t="e" cm="1">
        <f t="array" ref="Q118">SUMPRODUCT(('3. NH dat CI theo HDDG'!$F$8:$AD$8=Q$9)*'3. NH dat CI theo HDDG'!$F118:$AD118*'3. NH dat CI theo HDDG'!$F$9:$AD$9)/SUMIF('3. NH dat CI theo HDDG'!$F$8:$AD$8,Q$9,'3. NH dat CI theo HDDG'!$F$9:$AD$9)</f>
        <v>#VALUE!</v>
      </c>
      <c r="R118" s="48" t="e" cm="1">
        <f t="array" ref="R118">SUMPRODUCT(('3. NH dat CI theo HDDG'!$F$8:$AD$8=R$9)*'3. NH dat CI theo HDDG'!$F118:$AD118*'3. NH dat CI theo HDDG'!$F$9:$AD$9)/SUMIF('3. NH dat CI theo HDDG'!$F$8:$AD$8,R$9,'3. NH dat CI theo HDDG'!$F$9:$AD$9)</f>
        <v>#VALUE!</v>
      </c>
      <c r="S118" s="48" t="e" cm="1">
        <f t="array" ref="S118">SUMPRODUCT(('3. NH dat CI theo HDDG'!$F$8:$AD$8=S$9)*'3. NH dat CI theo HDDG'!$F118:$AD118*'3. NH dat CI theo HDDG'!$F$9:$AD$9)/SUMIF('3. NH dat CI theo HDDG'!$F$8:$AD$8,S$9,'3. NH dat CI theo HDDG'!$F$9:$AD$9)</f>
        <v>#VALUE!</v>
      </c>
      <c r="T118" s="48" t="e" cm="1">
        <f t="array" ref="T118">SUMPRODUCT(('3. NH dat CI theo HDDG'!$F$8:$AD$8=T$9)*'3. NH dat CI theo HDDG'!$F118:$AD118*'3. NH dat CI theo HDDG'!$F$9:$AD$9)/SUMIF('3. NH dat CI theo HDDG'!$F$8:$AD$8,T$9,'3. NH dat CI theo HDDG'!$F$9:$AD$9)</f>
        <v>#VALUE!</v>
      </c>
      <c r="U118" s="48" t="e" cm="1">
        <f t="array" ref="U118">SUMPRODUCT(('3. NH dat CI theo HDDG'!$F$8:$AD$8=U$9)*'3. NH dat CI theo HDDG'!$F118:$AD118*'3. NH dat CI theo HDDG'!$F$9:$AD$9)/SUMIF('3. NH dat CI theo HDDG'!$F$8:$AD$8,U$9,'3. NH dat CI theo HDDG'!$F$9:$AD$9)</f>
        <v>#VALUE!</v>
      </c>
      <c r="V118" s="48" t="e" cm="1">
        <f t="array" ref="V118">SUMPRODUCT(('3. NH dat CI theo HDDG'!$F$8:$AD$8=V$9)*'3. NH dat CI theo HDDG'!$F118:$AD118*'3. NH dat CI theo HDDG'!$F$9:$AD$9)/SUMIF('3. NH dat CI theo HDDG'!$F$8:$AD$8,V$9,'3. NH dat CI theo HDDG'!$F$9:$AD$9)</f>
        <v>#VALUE!</v>
      </c>
      <c r="W118" s="25">
        <f t="shared" si="12"/>
        <v>0</v>
      </c>
      <c r="X118" s="25">
        <f t="shared" si="13"/>
        <v>0</v>
      </c>
      <c r="Y118" s="25">
        <f t="shared" si="14"/>
        <v>0</v>
      </c>
      <c r="Z118" s="25">
        <f t="shared" si="15"/>
        <v>0</v>
      </c>
      <c r="AA118" s="25">
        <f t="shared" si="16"/>
        <v>0</v>
      </c>
      <c r="AB118" s="25">
        <f t="shared" si="17"/>
        <v>0</v>
      </c>
      <c r="AC118" s="49" t="e">
        <f t="shared" si="18"/>
        <v>#DIV/0!</v>
      </c>
      <c r="AD118" s="49" t="e">
        <f t="shared" si="19"/>
        <v>#DIV/0!</v>
      </c>
      <c r="AE118" s="49" t="e">
        <f t="shared" si="20"/>
        <v>#DIV/0!</v>
      </c>
      <c r="AF118" s="49" t="e">
        <f t="shared" si="21"/>
        <v>#DIV/0!</v>
      </c>
      <c r="AG118" s="49" t="e">
        <f t="shared" si="22"/>
        <v>#DIV/0!</v>
      </c>
    </row>
    <row r="119" spans="1:33" s="26" customFormat="1" ht="44" customHeight="1" x14ac:dyDescent="0.35">
      <c r="A119" s="66">
        <v>110</v>
      </c>
      <c r="B119" s="61" t="s">
        <v>30</v>
      </c>
      <c r="C119" s="61" t="s">
        <v>30</v>
      </c>
      <c r="D119" s="71" t="s">
        <v>30</v>
      </c>
      <c r="E119" s="61" t="s">
        <v>30</v>
      </c>
      <c r="F119" s="48" t="e" cm="1">
        <f t="array" ref="F119">SUMPRODUCT(('3. NH dat CI theo HDDG'!$F$8:$AD$8=F$9)*'3. NH dat CI theo HDDG'!$F119:$AD119*'3. NH dat CI theo HDDG'!$F$9:$AD$9)/SUMIF('3. NH dat CI theo HDDG'!$F$8:$AD$8,F$9,'3. NH dat CI theo HDDG'!$F$9:$AD$9)</f>
        <v>#VALUE!</v>
      </c>
      <c r="G119" s="48" t="e" cm="1">
        <f t="array" ref="G119">SUMPRODUCT(('3. NH dat CI theo HDDG'!$F$8:$AD$8=G$9)*'3. NH dat CI theo HDDG'!$F119:$AD119*'3. NH dat CI theo HDDG'!$F$9:$AD$9)/SUMIF('3. NH dat CI theo HDDG'!$F$8:$AD$8,G$9,'3. NH dat CI theo HDDG'!$F$9:$AD$9)</f>
        <v>#VALUE!</v>
      </c>
      <c r="H119" s="48" t="e" cm="1">
        <f t="array" ref="H119">SUMPRODUCT(('3. NH dat CI theo HDDG'!$F$8:$AD$8=H$9)*'3. NH dat CI theo HDDG'!$F119:$AD119*'3. NH dat CI theo HDDG'!$F$9:$AD$9)/SUMIF('3. NH dat CI theo HDDG'!$F$8:$AD$8,H$9,'3. NH dat CI theo HDDG'!$F$9:$AD$9)</f>
        <v>#VALUE!</v>
      </c>
      <c r="I119" s="48" t="e" cm="1">
        <f t="array" ref="I119">SUMPRODUCT(('3. NH dat CI theo HDDG'!$F$8:$AD$8=I$9)*'3. NH dat CI theo HDDG'!$F119:$AD119*'3. NH dat CI theo HDDG'!$F$9:$AD$9)/SUMIF('3. NH dat CI theo HDDG'!$F$8:$AD$8,I$9,'3. NH dat CI theo HDDG'!$F$9:$AD$9)</f>
        <v>#VALUE!</v>
      </c>
      <c r="J119" s="48" t="e" cm="1">
        <f t="array" ref="J119">SUMPRODUCT(('3. NH dat CI theo HDDG'!$F$8:$AD$8=J$9)*'3. NH dat CI theo HDDG'!$F119:$AD119*'3. NH dat CI theo HDDG'!$F$9:$AD$9)/SUMIF('3. NH dat CI theo HDDG'!$F$8:$AD$8,J$9,'3. NH dat CI theo HDDG'!$F$9:$AD$9)</f>
        <v>#VALUE!</v>
      </c>
      <c r="K119" s="48" t="e" cm="1">
        <f t="array" ref="K119">SUMPRODUCT(('3. NH dat CI theo HDDG'!$F$8:$AD$8=K$9)*'3. NH dat CI theo HDDG'!$F119:$AD119*'3. NH dat CI theo HDDG'!$F$9:$AD$9)/SUMIF('3. NH dat CI theo HDDG'!$F$8:$AD$8,K$9,'3. NH dat CI theo HDDG'!$F$9:$AD$9)</f>
        <v>#VALUE!</v>
      </c>
      <c r="L119" s="48" t="e" cm="1">
        <f t="array" ref="L119">SUMPRODUCT(('3. NH dat CI theo HDDG'!$F$8:$AD$8=L$9)*'3. NH dat CI theo HDDG'!$F119:$AD119*'3. NH dat CI theo HDDG'!$F$9:$AD$9)/SUMIF('3. NH dat CI theo HDDG'!$F$8:$AD$8,L$9,'3. NH dat CI theo HDDG'!$F$9:$AD$9)</f>
        <v>#VALUE!</v>
      </c>
      <c r="M119" s="48" t="e" cm="1">
        <f t="array" ref="M119">SUMPRODUCT(('3. NH dat CI theo HDDG'!$F$8:$AD$8=M$9)*'3. NH dat CI theo HDDG'!$F119:$AD119*'3. NH dat CI theo HDDG'!$F$9:$AD$9)/SUMIF('3. NH dat CI theo HDDG'!$F$8:$AD$8,M$9,'3. NH dat CI theo HDDG'!$F$9:$AD$9)</f>
        <v>#VALUE!</v>
      </c>
      <c r="N119" s="48" t="e" cm="1">
        <f t="array" ref="N119">SUMPRODUCT(('3. NH dat CI theo HDDG'!$F$8:$AD$8=N$9)*'3. NH dat CI theo HDDG'!$F119:$AD119*'3. NH dat CI theo HDDG'!$F$9:$AD$9)/SUMIF('3. NH dat CI theo HDDG'!$F$8:$AD$8,N$9,'3. NH dat CI theo HDDG'!$F$9:$AD$9)</f>
        <v>#VALUE!</v>
      </c>
      <c r="O119" s="48" t="e" cm="1">
        <f t="array" ref="O119">SUMPRODUCT(('3. NH dat CI theo HDDG'!$F$8:$AD$8=O$9)*'3. NH dat CI theo HDDG'!$F119:$AD119*'3. NH dat CI theo HDDG'!$F$9:$AD$9)/SUMIF('3. NH dat CI theo HDDG'!$F$8:$AD$8,O$9,'3. NH dat CI theo HDDG'!$F$9:$AD$9)</f>
        <v>#VALUE!</v>
      </c>
      <c r="P119" s="48" t="e" cm="1">
        <f t="array" ref="P119">SUMPRODUCT(('3. NH dat CI theo HDDG'!$F$8:$AD$8=P$9)*'3. NH dat CI theo HDDG'!$F119:$AD119*'3. NH dat CI theo HDDG'!$F$9:$AD$9)/SUMIF('3. NH dat CI theo HDDG'!$F$8:$AD$8,P$9,'3. NH dat CI theo HDDG'!$F$9:$AD$9)</f>
        <v>#VALUE!</v>
      </c>
      <c r="Q119" s="48" t="e" cm="1">
        <f t="array" ref="Q119">SUMPRODUCT(('3. NH dat CI theo HDDG'!$F$8:$AD$8=Q$9)*'3. NH dat CI theo HDDG'!$F119:$AD119*'3. NH dat CI theo HDDG'!$F$9:$AD$9)/SUMIF('3. NH dat CI theo HDDG'!$F$8:$AD$8,Q$9,'3. NH dat CI theo HDDG'!$F$9:$AD$9)</f>
        <v>#VALUE!</v>
      </c>
      <c r="R119" s="48" t="e" cm="1">
        <f t="array" ref="R119">SUMPRODUCT(('3. NH dat CI theo HDDG'!$F$8:$AD$8=R$9)*'3. NH dat CI theo HDDG'!$F119:$AD119*'3. NH dat CI theo HDDG'!$F$9:$AD$9)/SUMIF('3. NH dat CI theo HDDG'!$F$8:$AD$8,R$9,'3. NH dat CI theo HDDG'!$F$9:$AD$9)</f>
        <v>#VALUE!</v>
      </c>
      <c r="S119" s="48" t="e" cm="1">
        <f t="array" ref="S119">SUMPRODUCT(('3. NH dat CI theo HDDG'!$F$8:$AD$8=S$9)*'3. NH dat CI theo HDDG'!$F119:$AD119*'3. NH dat CI theo HDDG'!$F$9:$AD$9)/SUMIF('3. NH dat CI theo HDDG'!$F$8:$AD$8,S$9,'3. NH dat CI theo HDDG'!$F$9:$AD$9)</f>
        <v>#VALUE!</v>
      </c>
      <c r="T119" s="48" t="e" cm="1">
        <f t="array" ref="T119">SUMPRODUCT(('3. NH dat CI theo HDDG'!$F$8:$AD$8=T$9)*'3. NH dat CI theo HDDG'!$F119:$AD119*'3. NH dat CI theo HDDG'!$F$9:$AD$9)/SUMIF('3. NH dat CI theo HDDG'!$F$8:$AD$8,T$9,'3. NH dat CI theo HDDG'!$F$9:$AD$9)</f>
        <v>#VALUE!</v>
      </c>
      <c r="U119" s="48" t="e" cm="1">
        <f t="array" ref="U119">SUMPRODUCT(('3. NH dat CI theo HDDG'!$F$8:$AD$8=U$9)*'3. NH dat CI theo HDDG'!$F119:$AD119*'3. NH dat CI theo HDDG'!$F$9:$AD$9)/SUMIF('3. NH dat CI theo HDDG'!$F$8:$AD$8,U$9,'3. NH dat CI theo HDDG'!$F$9:$AD$9)</f>
        <v>#VALUE!</v>
      </c>
      <c r="V119" s="48" t="e" cm="1">
        <f t="array" ref="V119">SUMPRODUCT(('3. NH dat CI theo HDDG'!$F$8:$AD$8=V$9)*'3. NH dat CI theo HDDG'!$F119:$AD119*'3. NH dat CI theo HDDG'!$F$9:$AD$9)/SUMIF('3. NH dat CI theo HDDG'!$F$8:$AD$8,V$9,'3. NH dat CI theo HDDG'!$F$9:$AD$9)</f>
        <v>#VALUE!</v>
      </c>
      <c r="W119" s="25">
        <f t="shared" si="12"/>
        <v>0</v>
      </c>
      <c r="X119" s="25">
        <f t="shared" si="13"/>
        <v>0</v>
      </c>
      <c r="Y119" s="25">
        <f t="shared" si="14"/>
        <v>0</v>
      </c>
      <c r="Z119" s="25">
        <f t="shared" si="15"/>
        <v>0</v>
      </c>
      <c r="AA119" s="25">
        <f t="shared" si="16"/>
        <v>0</v>
      </c>
      <c r="AB119" s="25">
        <f t="shared" si="17"/>
        <v>0</v>
      </c>
      <c r="AC119" s="49" t="e">
        <f t="shared" si="18"/>
        <v>#DIV/0!</v>
      </c>
      <c r="AD119" s="49" t="e">
        <f t="shared" si="19"/>
        <v>#DIV/0!</v>
      </c>
      <c r="AE119" s="49" t="e">
        <f t="shared" si="20"/>
        <v>#DIV/0!</v>
      </c>
      <c r="AF119" s="49" t="e">
        <f t="shared" si="21"/>
        <v>#DIV/0!</v>
      </c>
      <c r="AG119" s="49" t="e">
        <f t="shared" si="22"/>
        <v>#DIV/0!</v>
      </c>
    </row>
    <row r="120" spans="1:33" s="26" customFormat="1" ht="44" customHeight="1" x14ac:dyDescent="0.35">
      <c r="A120" s="66">
        <v>111</v>
      </c>
      <c r="B120" s="61" t="s">
        <v>30</v>
      </c>
      <c r="C120" s="61" t="s">
        <v>30</v>
      </c>
      <c r="D120" s="71" t="s">
        <v>30</v>
      </c>
      <c r="E120" s="61" t="s">
        <v>30</v>
      </c>
      <c r="F120" s="48" t="e" cm="1">
        <f t="array" ref="F120">SUMPRODUCT(('3. NH dat CI theo HDDG'!$F$8:$AD$8=F$9)*'3. NH dat CI theo HDDG'!$F120:$AD120*'3. NH dat CI theo HDDG'!$F$9:$AD$9)/SUMIF('3. NH dat CI theo HDDG'!$F$8:$AD$8,F$9,'3. NH dat CI theo HDDG'!$F$9:$AD$9)</f>
        <v>#VALUE!</v>
      </c>
      <c r="G120" s="48" t="e" cm="1">
        <f t="array" ref="G120">SUMPRODUCT(('3. NH dat CI theo HDDG'!$F$8:$AD$8=G$9)*'3. NH dat CI theo HDDG'!$F120:$AD120*'3. NH dat CI theo HDDG'!$F$9:$AD$9)/SUMIF('3. NH dat CI theo HDDG'!$F$8:$AD$8,G$9,'3. NH dat CI theo HDDG'!$F$9:$AD$9)</f>
        <v>#VALUE!</v>
      </c>
      <c r="H120" s="48" t="e" cm="1">
        <f t="array" ref="H120">SUMPRODUCT(('3. NH dat CI theo HDDG'!$F$8:$AD$8=H$9)*'3. NH dat CI theo HDDG'!$F120:$AD120*'3. NH dat CI theo HDDG'!$F$9:$AD$9)/SUMIF('3. NH dat CI theo HDDG'!$F$8:$AD$8,H$9,'3. NH dat CI theo HDDG'!$F$9:$AD$9)</f>
        <v>#VALUE!</v>
      </c>
      <c r="I120" s="48" t="e" cm="1">
        <f t="array" ref="I120">SUMPRODUCT(('3. NH dat CI theo HDDG'!$F$8:$AD$8=I$9)*'3. NH dat CI theo HDDG'!$F120:$AD120*'3. NH dat CI theo HDDG'!$F$9:$AD$9)/SUMIF('3. NH dat CI theo HDDG'!$F$8:$AD$8,I$9,'3. NH dat CI theo HDDG'!$F$9:$AD$9)</f>
        <v>#VALUE!</v>
      </c>
      <c r="J120" s="48" t="e" cm="1">
        <f t="array" ref="J120">SUMPRODUCT(('3. NH dat CI theo HDDG'!$F$8:$AD$8=J$9)*'3. NH dat CI theo HDDG'!$F120:$AD120*'3. NH dat CI theo HDDG'!$F$9:$AD$9)/SUMIF('3. NH dat CI theo HDDG'!$F$8:$AD$8,J$9,'3. NH dat CI theo HDDG'!$F$9:$AD$9)</f>
        <v>#VALUE!</v>
      </c>
      <c r="K120" s="48" t="e" cm="1">
        <f t="array" ref="K120">SUMPRODUCT(('3. NH dat CI theo HDDG'!$F$8:$AD$8=K$9)*'3. NH dat CI theo HDDG'!$F120:$AD120*'3. NH dat CI theo HDDG'!$F$9:$AD$9)/SUMIF('3. NH dat CI theo HDDG'!$F$8:$AD$8,K$9,'3. NH dat CI theo HDDG'!$F$9:$AD$9)</f>
        <v>#VALUE!</v>
      </c>
      <c r="L120" s="48" t="e" cm="1">
        <f t="array" ref="L120">SUMPRODUCT(('3. NH dat CI theo HDDG'!$F$8:$AD$8=L$9)*'3. NH dat CI theo HDDG'!$F120:$AD120*'3. NH dat CI theo HDDG'!$F$9:$AD$9)/SUMIF('3. NH dat CI theo HDDG'!$F$8:$AD$8,L$9,'3. NH dat CI theo HDDG'!$F$9:$AD$9)</f>
        <v>#VALUE!</v>
      </c>
      <c r="M120" s="48" t="e" cm="1">
        <f t="array" ref="M120">SUMPRODUCT(('3. NH dat CI theo HDDG'!$F$8:$AD$8=M$9)*'3. NH dat CI theo HDDG'!$F120:$AD120*'3. NH dat CI theo HDDG'!$F$9:$AD$9)/SUMIF('3. NH dat CI theo HDDG'!$F$8:$AD$8,M$9,'3. NH dat CI theo HDDG'!$F$9:$AD$9)</f>
        <v>#VALUE!</v>
      </c>
      <c r="N120" s="48" t="e" cm="1">
        <f t="array" ref="N120">SUMPRODUCT(('3. NH dat CI theo HDDG'!$F$8:$AD$8=N$9)*'3. NH dat CI theo HDDG'!$F120:$AD120*'3. NH dat CI theo HDDG'!$F$9:$AD$9)/SUMIF('3. NH dat CI theo HDDG'!$F$8:$AD$8,N$9,'3. NH dat CI theo HDDG'!$F$9:$AD$9)</f>
        <v>#VALUE!</v>
      </c>
      <c r="O120" s="48" t="e" cm="1">
        <f t="array" ref="O120">SUMPRODUCT(('3. NH dat CI theo HDDG'!$F$8:$AD$8=O$9)*'3. NH dat CI theo HDDG'!$F120:$AD120*'3. NH dat CI theo HDDG'!$F$9:$AD$9)/SUMIF('3. NH dat CI theo HDDG'!$F$8:$AD$8,O$9,'3. NH dat CI theo HDDG'!$F$9:$AD$9)</f>
        <v>#VALUE!</v>
      </c>
      <c r="P120" s="48" t="e" cm="1">
        <f t="array" ref="P120">SUMPRODUCT(('3. NH dat CI theo HDDG'!$F$8:$AD$8=P$9)*'3. NH dat CI theo HDDG'!$F120:$AD120*'3. NH dat CI theo HDDG'!$F$9:$AD$9)/SUMIF('3. NH dat CI theo HDDG'!$F$8:$AD$8,P$9,'3. NH dat CI theo HDDG'!$F$9:$AD$9)</f>
        <v>#VALUE!</v>
      </c>
      <c r="Q120" s="48" t="e" cm="1">
        <f t="array" ref="Q120">SUMPRODUCT(('3. NH dat CI theo HDDG'!$F$8:$AD$8=Q$9)*'3. NH dat CI theo HDDG'!$F120:$AD120*'3. NH dat CI theo HDDG'!$F$9:$AD$9)/SUMIF('3. NH dat CI theo HDDG'!$F$8:$AD$8,Q$9,'3. NH dat CI theo HDDG'!$F$9:$AD$9)</f>
        <v>#VALUE!</v>
      </c>
      <c r="R120" s="48" t="e" cm="1">
        <f t="array" ref="R120">SUMPRODUCT(('3. NH dat CI theo HDDG'!$F$8:$AD$8=R$9)*'3. NH dat CI theo HDDG'!$F120:$AD120*'3. NH dat CI theo HDDG'!$F$9:$AD$9)/SUMIF('3. NH dat CI theo HDDG'!$F$8:$AD$8,R$9,'3. NH dat CI theo HDDG'!$F$9:$AD$9)</f>
        <v>#VALUE!</v>
      </c>
      <c r="S120" s="48" t="e" cm="1">
        <f t="array" ref="S120">SUMPRODUCT(('3. NH dat CI theo HDDG'!$F$8:$AD$8=S$9)*'3. NH dat CI theo HDDG'!$F120:$AD120*'3. NH dat CI theo HDDG'!$F$9:$AD$9)/SUMIF('3. NH dat CI theo HDDG'!$F$8:$AD$8,S$9,'3. NH dat CI theo HDDG'!$F$9:$AD$9)</f>
        <v>#VALUE!</v>
      </c>
      <c r="T120" s="48" t="e" cm="1">
        <f t="array" ref="T120">SUMPRODUCT(('3. NH dat CI theo HDDG'!$F$8:$AD$8=T$9)*'3. NH dat CI theo HDDG'!$F120:$AD120*'3. NH dat CI theo HDDG'!$F$9:$AD$9)/SUMIF('3. NH dat CI theo HDDG'!$F$8:$AD$8,T$9,'3. NH dat CI theo HDDG'!$F$9:$AD$9)</f>
        <v>#VALUE!</v>
      </c>
      <c r="U120" s="48" t="e" cm="1">
        <f t="array" ref="U120">SUMPRODUCT(('3. NH dat CI theo HDDG'!$F$8:$AD$8=U$9)*'3. NH dat CI theo HDDG'!$F120:$AD120*'3. NH dat CI theo HDDG'!$F$9:$AD$9)/SUMIF('3. NH dat CI theo HDDG'!$F$8:$AD$8,U$9,'3. NH dat CI theo HDDG'!$F$9:$AD$9)</f>
        <v>#VALUE!</v>
      </c>
      <c r="V120" s="48" t="e" cm="1">
        <f t="array" ref="V120">SUMPRODUCT(('3. NH dat CI theo HDDG'!$F$8:$AD$8=V$9)*'3. NH dat CI theo HDDG'!$F120:$AD120*'3. NH dat CI theo HDDG'!$F$9:$AD$9)/SUMIF('3. NH dat CI theo HDDG'!$F$8:$AD$8,V$9,'3. NH dat CI theo HDDG'!$F$9:$AD$9)</f>
        <v>#VALUE!</v>
      </c>
      <c r="W120" s="25">
        <f t="shared" si="12"/>
        <v>0</v>
      </c>
      <c r="X120" s="25">
        <f t="shared" si="13"/>
        <v>0</v>
      </c>
      <c r="Y120" s="25">
        <f t="shared" si="14"/>
        <v>0</v>
      </c>
      <c r="Z120" s="25">
        <f t="shared" si="15"/>
        <v>0</v>
      </c>
      <c r="AA120" s="25">
        <f t="shared" si="16"/>
        <v>0</v>
      </c>
      <c r="AB120" s="25">
        <f t="shared" si="17"/>
        <v>0</v>
      </c>
      <c r="AC120" s="49" t="e">
        <f t="shared" si="18"/>
        <v>#DIV/0!</v>
      </c>
      <c r="AD120" s="49" t="e">
        <f t="shared" si="19"/>
        <v>#DIV/0!</v>
      </c>
      <c r="AE120" s="49" t="e">
        <f t="shared" si="20"/>
        <v>#DIV/0!</v>
      </c>
      <c r="AF120" s="49" t="e">
        <f t="shared" si="21"/>
        <v>#DIV/0!</v>
      </c>
      <c r="AG120" s="49" t="e">
        <f t="shared" si="22"/>
        <v>#DIV/0!</v>
      </c>
    </row>
    <row r="121" spans="1:33" s="26" customFormat="1" ht="44" customHeight="1" x14ac:dyDescent="0.35">
      <c r="A121" s="66">
        <v>112</v>
      </c>
      <c r="B121" s="61" t="s">
        <v>30</v>
      </c>
      <c r="C121" s="61" t="s">
        <v>30</v>
      </c>
      <c r="D121" s="71" t="s">
        <v>30</v>
      </c>
      <c r="E121" s="61" t="s">
        <v>30</v>
      </c>
      <c r="F121" s="48" t="e" cm="1">
        <f t="array" ref="F121">SUMPRODUCT(('3. NH dat CI theo HDDG'!$F$8:$AD$8=F$9)*'3. NH dat CI theo HDDG'!$F121:$AD121*'3. NH dat CI theo HDDG'!$F$9:$AD$9)/SUMIF('3. NH dat CI theo HDDG'!$F$8:$AD$8,F$9,'3. NH dat CI theo HDDG'!$F$9:$AD$9)</f>
        <v>#VALUE!</v>
      </c>
      <c r="G121" s="48" t="e" cm="1">
        <f t="array" ref="G121">SUMPRODUCT(('3. NH dat CI theo HDDG'!$F$8:$AD$8=G$9)*'3. NH dat CI theo HDDG'!$F121:$AD121*'3. NH dat CI theo HDDG'!$F$9:$AD$9)/SUMIF('3. NH dat CI theo HDDG'!$F$8:$AD$8,G$9,'3. NH dat CI theo HDDG'!$F$9:$AD$9)</f>
        <v>#VALUE!</v>
      </c>
      <c r="H121" s="48" t="e" cm="1">
        <f t="array" ref="H121">SUMPRODUCT(('3. NH dat CI theo HDDG'!$F$8:$AD$8=H$9)*'3. NH dat CI theo HDDG'!$F121:$AD121*'3. NH dat CI theo HDDG'!$F$9:$AD$9)/SUMIF('3. NH dat CI theo HDDG'!$F$8:$AD$8,H$9,'3. NH dat CI theo HDDG'!$F$9:$AD$9)</f>
        <v>#VALUE!</v>
      </c>
      <c r="I121" s="48" t="e" cm="1">
        <f t="array" ref="I121">SUMPRODUCT(('3. NH dat CI theo HDDG'!$F$8:$AD$8=I$9)*'3. NH dat CI theo HDDG'!$F121:$AD121*'3. NH dat CI theo HDDG'!$F$9:$AD$9)/SUMIF('3. NH dat CI theo HDDG'!$F$8:$AD$8,I$9,'3. NH dat CI theo HDDG'!$F$9:$AD$9)</f>
        <v>#VALUE!</v>
      </c>
      <c r="J121" s="48" t="e" cm="1">
        <f t="array" ref="J121">SUMPRODUCT(('3. NH dat CI theo HDDG'!$F$8:$AD$8=J$9)*'3. NH dat CI theo HDDG'!$F121:$AD121*'3. NH dat CI theo HDDG'!$F$9:$AD$9)/SUMIF('3. NH dat CI theo HDDG'!$F$8:$AD$8,J$9,'3. NH dat CI theo HDDG'!$F$9:$AD$9)</f>
        <v>#VALUE!</v>
      </c>
      <c r="K121" s="48" t="e" cm="1">
        <f t="array" ref="K121">SUMPRODUCT(('3. NH dat CI theo HDDG'!$F$8:$AD$8=K$9)*'3. NH dat CI theo HDDG'!$F121:$AD121*'3. NH dat CI theo HDDG'!$F$9:$AD$9)/SUMIF('3. NH dat CI theo HDDG'!$F$8:$AD$8,K$9,'3. NH dat CI theo HDDG'!$F$9:$AD$9)</f>
        <v>#VALUE!</v>
      </c>
      <c r="L121" s="48" t="e" cm="1">
        <f t="array" ref="L121">SUMPRODUCT(('3. NH dat CI theo HDDG'!$F$8:$AD$8=L$9)*'3. NH dat CI theo HDDG'!$F121:$AD121*'3. NH dat CI theo HDDG'!$F$9:$AD$9)/SUMIF('3. NH dat CI theo HDDG'!$F$8:$AD$8,L$9,'3. NH dat CI theo HDDG'!$F$9:$AD$9)</f>
        <v>#VALUE!</v>
      </c>
      <c r="M121" s="48" t="e" cm="1">
        <f t="array" ref="M121">SUMPRODUCT(('3. NH dat CI theo HDDG'!$F$8:$AD$8=M$9)*'3. NH dat CI theo HDDG'!$F121:$AD121*'3. NH dat CI theo HDDG'!$F$9:$AD$9)/SUMIF('3. NH dat CI theo HDDG'!$F$8:$AD$8,M$9,'3. NH dat CI theo HDDG'!$F$9:$AD$9)</f>
        <v>#VALUE!</v>
      </c>
      <c r="N121" s="48" t="e" cm="1">
        <f t="array" ref="N121">SUMPRODUCT(('3. NH dat CI theo HDDG'!$F$8:$AD$8=N$9)*'3. NH dat CI theo HDDG'!$F121:$AD121*'3. NH dat CI theo HDDG'!$F$9:$AD$9)/SUMIF('3. NH dat CI theo HDDG'!$F$8:$AD$8,N$9,'3. NH dat CI theo HDDG'!$F$9:$AD$9)</f>
        <v>#VALUE!</v>
      </c>
      <c r="O121" s="48" t="e" cm="1">
        <f t="array" ref="O121">SUMPRODUCT(('3. NH dat CI theo HDDG'!$F$8:$AD$8=O$9)*'3. NH dat CI theo HDDG'!$F121:$AD121*'3. NH dat CI theo HDDG'!$F$9:$AD$9)/SUMIF('3. NH dat CI theo HDDG'!$F$8:$AD$8,O$9,'3. NH dat CI theo HDDG'!$F$9:$AD$9)</f>
        <v>#VALUE!</v>
      </c>
      <c r="P121" s="48" t="e" cm="1">
        <f t="array" ref="P121">SUMPRODUCT(('3. NH dat CI theo HDDG'!$F$8:$AD$8=P$9)*'3. NH dat CI theo HDDG'!$F121:$AD121*'3. NH dat CI theo HDDG'!$F$9:$AD$9)/SUMIF('3. NH dat CI theo HDDG'!$F$8:$AD$8,P$9,'3. NH dat CI theo HDDG'!$F$9:$AD$9)</f>
        <v>#VALUE!</v>
      </c>
      <c r="Q121" s="48" t="e" cm="1">
        <f t="array" ref="Q121">SUMPRODUCT(('3. NH dat CI theo HDDG'!$F$8:$AD$8=Q$9)*'3. NH dat CI theo HDDG'!$F121:$AD121*'3. NH dat CI theo HDDG'!$F$9:$AD$9)/SUMIF('3. NH dat CI theo HDDG'!$F$8:$AD$8,Q$9,'3. NH dat CI theo HDDG'!$F$9:$AD$9)</f>
        <v>#VALUE!</v>
      </c>
      <c r="R121" s="48" t="e" cm="1">
        <f t="array" ref="R121">SUMPRODUCT(('3. NH dat CI theo HDDG'!$F$8:$AD$8=R$9)*'3. NH dat CI theo HDDG'!$F121:$AD121*'3. NH dat CI theo HDDG'!$F$9:$AD$9)/SUMIF('3. NH dat CI theo HDDG'!$F$8:$AD$8,R$9,'3. NH dat CI theo HDDG'!$F$9:$AD$9)</f>
        <v>#VALUE!</v>
      </c>
      <c r="S121" s="48" t="e" cm="1">
        <f t="array" ref="S121">SUMPRODUCT(('3. NH dat CI theo HDDG'!$F$8:$AD$8=S$9)*'3. NH dat CI theo HDDG'!$F121:$AD121*'3. NH dat CI theo HDDG'!$F$9:$AD$9)/SUMIF('3. NH dat CI theo HDDG'!$F$8:$AD$8,S$9,'3. NH dat CI theo HDDG'!$F$9:$AD$9)</f>
        <v>#VALUE!</v>
      </c>
      <c r="T121" s="48" t="e" cm="1">
        <f t="array" ref="T121">SUMPRODUCT(('3. NH dat CI theo HDDG'!$F$8:$AD$8=T$9)*'3. NH dat CI theo HDDG'!$F121:$AD121*'3. NH dat CI theo HDDG'!$F$9:$AD$9)/SUMIF('3. NH dat CI theo HDDG'!$F$8:$AD$8,T$9,'3. NH dat CI theo HDDG'!$F$9:$AD$9)</f>
        <v>#VALUE!</v>
      </c>
      <c r="U121" s="48" t="e" cm="1">
        <f t="array" ref="U121">SUMPRODUCT(('3. NH dat CI theo HDDG'!$F$8:$AD$8=U$9)*'3. NH dat CI theo HDDG'!$F121:$AD121*'3. NH dat CI theo HDDG'!$F$9:$AD$9)/SUMIF('3. NH dat CI theo HDDG'!$F$8:$AD$8,U$9,'3. NH dat CI theo HDDG'!$F$9:$AD$9)</f>
        <v>#VALUE!</v>
      </c>
      <c r="V121" s="48" t="e" cm="1">
        <f t="array" ref="V121">SUMPRODUCT(('3. NH dat CI theo HDDG'!$F$8:$AD$8=V$9)*'3. NH dat CI theo HDDG'!$F121:$AD121*'3. NH dat CI theo HDDG'!$F$9:$AD$9)/SUMIF('3. NH dat CI theo HDDG'!$F$8:$AD$8,V$9,'3. NH dat CI theo HDDG'!$F$9:$AD$9)</f>
        <v>#VALUE!</v>
      </c>
      <c r="W121" s="25">
        <f t="shared" si="12"/>
        <v>0</v>
      </c>
      <c r="X121" s="25">
        <f t="shared" si="13"/>
        <v>0</v>
      </c>
      <c r="Y121" s="25">
        <f t="shared" si="14"/>
        <v>0</v>
      </c>
      <c r="Z121" s="25">
        <f t="shared" si="15"/>
        <v>0</v>
      </c>
      <c r="AA121" s="25">
        <f t="shared" si="16"/>
        <v>0</v>
      </c>
      <c r="AB121" s="25">
        <f t="shared" si="17"/>
        <v>0</v>
      </c>
      <c r="AC121" s="49" t="e">
        <f t="shared" si="18"/>
        <v>#DIV/0!</v>
      </c>
      <c r="AD121" s="49" t="e">
        <f t="shared" si="19"/>
        <v>#DIV/0!</v>
      </c>
      <c r="AE121" s="49" t="e">
        <f t="shared" si="20"/>
        <v>#DIV/0!</v>
      </c>
      <c r="AF121" s="49" t="e">
        <f t="shared" si="21"/>
        <v>#DIV/0!</v>
      </c>
      <c r="AG121" s="49" t="e">
        <f t="shared" si="22"/>
        <v>#DIV/0!</v>
      </c>
    </row>
    <row r="122" spans="1:33" s="26" customFormat="1" ht="44" customHeight="1" x14ac:dyDescent="0.35">
      <c r="A122" s="66">
        <v>113</v>
      </c>
      <c r="B122" s="61" t="s">
        <v>30</v>
      </c>
      <c r="C122" s="61" t="s">
        <v>30</v>
      </c>
      <c r="D122" s="71" t="s">
        <v>30</v>
      </c>
      <c r="E122" s="61" t="s">
        <v>30</v>
      </c>
      <c r="F122" s="48" t="e" cm="1">
        <f t="array" ref="F122">SUMPRODUCT(('3. NH dat CI theo HDDG'!$F$8:$AD$8=F$9)*'3. NH dat CI theo HDDG'!$F122:$AD122*'3. NH dat CI theo HDDG'!$F$9:$AD$9)/SUMIF('3. NH dat CI theo HDDG'!$F$8:$AD$8,F$9,'3. NH dat CI theo HDDG'!$F$9:$AD$9)</f>
        <v>#VALUE!</v>
      </c>
      <c r="G122" s="48" t="e" cm="1">
        <f t="array" ref="G122">SUMPRODUCT(('3. NH dat CI theo HDDG'!$F$8:$AD$8=G$9)*'3. NH dat CI theo HDDG'!$F122:$AD122*'3. NH dat CI theo HDDG'!$F$9:$AD$9)/SUMIF('3. NH dat CI theo HDDG'!$F$8:$AD$8,G$9,'3. NH dat CI theo HDDG'!$F$9:$AD$9)</f>
        <v>#VALUE!</v>
      </c>
      <c r="H122" s="48" t="e" cm="1">
        <f t="array" ref="H122">SUMPRODUCT(('3. NH dat CI theo HDDG'!$F$8:$AD$8=H$9)*'3. NH dat CI theo HDDG'!$F122:$AD122*'3. NH dat CI theo HDDG'!$F$9:$AD$9)/SUMIF('3. NH dat CI theo HDDG'!$F$8:$AD$8,H$9,'3. NH dat CI theo HDDG'!$F$9:$AD$9)</f>
        <v>#VALUE!</v>
      </c>
      <c r="I122" s="48" t="e" cm="1">
        <f t="array" ref="I122">SUMPRODUCT(('3. NH dat CI theo HDDG'!$F$8:$AD$8=I$9)*'3. NH dat CI theo HDDG'!$F122:$AD122*'3. NH dat CI theo HDDG'!$F$9:$AD$9)/SUMIF('3. NH dat CI theo HDDG'!$F$8:$AD$8,I$9,'3. NH dat CI theo HDDG'!$F$9:$AD$9)</f>
        <v>#VALUE!</v>
      </c>
      <c r="J122" s="48" t="e" cm="1">
        <f t="array" ref="J122">SUMPRODUCT(('3. NH dat CI theo HDDG'!$F$8:$AD$8=J$9)*'3. NH dat CI theo HDDG'!$F122:$AD122*'3. NH dat CI theo HDDG'!$F$9:$AD$9)/SUMIF('3. NH dat CI theo HDDG'!$F$8:$AD$8,J$9,'3. NH dat CI theo HDDG'!$F$9:$AD$9)</f>
        <v>#VALUE!</v>
      </c>
      <c r="K122" s="48" t="e" cm="1">
        <f t="array" ref="K122">SUMPRODUCT(('3. NH dat CI theo HDDG'!$F$8:$AD$8=K$9)*'3. NH dat CI theo HDDG'!$F122:$AD122*'3. NH dat CI theo HDDG'!$F$9:$AD$9)/SUMIF('3. NH dat CI theo HDDG'!$F$8:$AD$8,K$9,'3. NH dat CI theo HDDG'!$F$9:$AD$9)</f>
        <v>#VALUE!</v>
      </c>
      <c r="L122" s="48" t="e" cm="1">
        <f t="array" ref="L122">SUMPRODUCT(('3. NH dat CI theo HDDG'!$F$8:$AD$8=L$9)*'3. NH dat CI theo HDDG'!$F122:$AD122*'3. NH dat CI theo HDDG'!$F$9:$AD$9)/SUMIF('3. NH dat CI theo HDDG'!$F$8:$AD$8,L$9,'3. NH dat CI theo HDDG'!$F$9:$AD$9)</f>
        <v>#VALUE!</v>
      </c>
      <c r="M122" s="48" t="e" cm="1">
        <f t="array" ref="M122">SUMPRODUCT(('3. NH dat CI theo HDDG'!$F$8:$AD$8=M$9)*'3. NH dat CI theo HDDG'!$F122:$AD122*'3. NH dat CI theo HDDG'!$F$9:$AD$9)/SUMIF('3. NH dat CI theo HDDG'!$F$8:$AD$8,M$9,'3. NH dat CI theo HDDG'!$F$9:$AD$9)</f>
        <v>#VALUE!</v>
      </c>
      <c r="N122" s="48" t="e" cm="1">
        <f t="array" ref="N122">SUMPRODUCT(('3. NH dat CI theo HDDG'!$F$8:$AD$8=N$9)*'3. NH dat CI theo HDDG'!$F122:$AD122*'3. NH dat CI theo HDDG'!$F$9:$AD$9)/SUMIF('3. NH dat CI theo HDDG'!$F$8:$AD$8,N$9,'3. NH dat CI theo HDDG'!$F$9:$AD$9)</f>
        <v>#VALUE!</v>
      </c>
      <c r="O122" s="48" t="e" cm="1">
        <f t="array" ref="O122">SUMPRODUCT(('3. NH dat CI theo HDDG'!$F$8:$AD$8=O$9)*'3. NH dat CI theo HDDG'!$F122:$AD122*'3. NH dat CI theo HDDG'!$F$9:$AD$9)/SUMIF('3. NH dat CI theo HDDG'!$F$8:$AD$8,O$9,'3. NH dat CI theo HDDG'!$F$9:$AD$9)</f>
        <v>#VALUE!</v>
      </c>
      <c r="P122" s="48" t="e" cm="1">
        <f t="array" ref="P122">SUMPRODUCT(('3. NH dat CI theo HDDG'!$F$8:$AD$8=P$9)*'3. NH dat CI theo HDDG'!$F122:$AD122*'3. NH dat CI theo HDDG'!$F$9:$AD$9)/SUMIF('3. NH dat CI theo HDDG'!$F$8:$AD$8,P$9,'3. NH dat CI theo HDDG'!$F$9:$AD$9)</f>
        <v>#VALUE!</v>
      </c>
      <c r="Q122" s="48" t="e" cm="1">
        <f t="array" ref="Q122">SUMPRODUCT(('3. NH dat CI theo HDDG'!$F$8:$AD$8=Q$9)*'3. NH dat CI theo HDDG'!$F122:$AD122*'3. NH dat CI theo HDDG'!$F$9:$AD$9)/SUMIF('3. NH dat CI theo HDDG'!$F$8:$AD$8,Q$9,'3. NH dat CI theo HDDG'!$F$9:$AD$9)</f>
        <v>#VALUE!</v>
      </c>
      <c r="R122" s="48" t="e" cm="1">
        <f t="array" ref="R122">SUMPRODUCT(('3. NH dat CI theo HDDG'!$F$8:$AD$8=R$9)*'3. NH dat CI theo HDDG'!$F122:$AD122*'3. NH dat CI theo HDDG'!$F$9:$AD$9)/SUMIF('3. NH dat CI theo HDDG'!$F$8:$AD$8,R$9,'3. NH dat CI theo HDDG'!$F$9:$AD$9)</f>
        <v>#VALUE!</v>
      </c>
      <c r="S122" s="48" t="e" cm="1">
        <f t="array" ref="S122">SUMPRODUCT(('3. NH dat CI theo HDDG'!$F$8:$AD$8=S$9)*'3. NH dat CI theo HDDG'!$F122:$AD122*'3. NH dat CI theo HDDG'!$F$9:$AD$9)/SUMIF('3. NH dat CI theo HDDG'!$F$8:$AD$8,S$9,'3. NH dat CI theo HDDG'!$F$9:$AD$9)</f>
        <v>#VALUE!</v>
      </c>
      <c r="T122" s="48" t="e" cm="1">
        <f t="array" ref="T122">SUMPRODUCT(('3. NH dat CI theo HDDG'!$F$8:$AD$8=T$9)*'3. NH dat CI theo HDDG'!$F122:$AD122*'3. NH dat CI theo HDDG'!$F$9:$AD$9)/SUMIF('3. NH dat CI theo HDDG'!$F$8:$AD$8,T$9,'3. NH dat CI theo HDDG'!$F$9:$AD$9)</f>
        <v>#VALUE!</v>
      </c>
      <c r="U122" s="48" t="e" cm="1">
        <f t="array" ref="U122">SUMPRODUCT(('3. NH dat CI theo HDDG'!$F$8:$AD$8=U$9)*'3. NH dat CI theo HDDG'!$F122:$AD122*'3. NH dat CI theo HDDG'!$F$9:$AD$9)/SUMIF('3. NH dat CI theo HDDG'!$F$8:$AD$8,U$9,'3. NH dat CI theo HDDG'!$F$9:$AD$9)</f>
        <v>#VALUE!</v>
      </c>
      <c r="V122" s="48" t="e" cm="1">
        <f t="array" ref="V122">SUMPRODUCT(('3. NH dat CI theo HDDG'!$F$8:$AD$8=V$9)*'3. NH dat CI theo HDDG'!$F122:$AD122*'3. NH dat CI theo HDDG'!$F$9:$AD$9)/SUMIF('3. NH dat CI theo HDDG'!$F$8:$AD$8,V$9,'3. NH dat CI theo HDDG'!$F$9:$AD$9)</f>
        <v>#VALUE!</v>
      </c>
      <c r="W122" s="25">
        <f t="shared" si="12"/>
        <v>0</v>
      </c>
      <c r="X122" s="25">
        <f t="shared" si="13"/>
        <v>0</v>
      </c>
      <c r="Y122" s="25">
        <f t="shared" si="14"/>
        <v>0</v>
      </c>
      <c r="Z122" s="25">
        <f t="shared" si="15"/>
        <v>0</v>
      </c>
      <c r="AA122" s="25">
        <f t="shared" si="16"/>
        <v>0</v>
      </c>
      <c r="AB122" s="25">
        <f t="shared" si="17"/>
        <v>0</v>
      </c>
      <c r="AC122" s="49" t="e">
        <f t="shared" si="18"/>
        <v>#DIV/0!</v>
      </c>
      <c r="AD122" s="49" t="e">
        <f t="shared" si="19"/>
        <v>#DIV/0!</v>
      </c>
      <c r="AE122" s="49" t="e">
        <f t="shared" si="20"/>
        <v>#DIV/0!</v>
      </c>
      <c r="AF122" s="49" t="e">
        <f t="shared" si="21"/>
        <v>#DIV/0!</v>
      </c>
      <c r="AG122" s="49" t="e">
        <f t="shared" si="22"/>
        <v>#DIV/0!</v>
      </c>
    </row>
    <row r="123" spans="1:33" s="26" customFormat="1" ht="44" customHeight="1" x14ac:dyDescent="0.35">
      <c r="A123" s="66">
        <v>114</v>
      </c>
      <c r="B123" s="61" t="s">
        <v>30</v>
      </c>
      <c r="C123" s="61" t="s">
        <v>30</v>
      </c>
      <c r="D123" s="71" t="s">
        <v>30</v>
      </c>
      <c r="E123" s="61" t="s">
        <v>30</v>
      </c>
      <c r="F123" s="48" t="e" cm="1">
        <f t="array" ref="F123">SUMPRODUCT(('3. NH dat CI theo HDDG'!$F$8:$AD$8=F$9)*'3. NH dat CI theo HDDG'!$F123:$AD123*'3. NH dat CI theo HDDG'!$F$9:$AD$9)/SUMIF('3. NH dat CI theo HDDG'!$F$8:$AD$8,F$9,'3. NH dat CI theo HDDG'!$F$9:$AD$9)</f>
        <v>#VALUE!</v>
      </c>
      <c r="G123" s="48" t="e" cm="1">
        <f t="array" ref="G123">SUMPRODUCT(('3. NH dat CI theo HDDG'!$F$8:$AD$8=G$9)*'3. NH dat CI theo HDDG'!$F123:$AD123*'3. NH dat CI theo HDDG'!$F$9:$AD$9)/SUMIF('3. NH dat CI theo HDDG'!$F$8:$AD$8,G$9,'3. NH dat CI theo HDDG'!$F$9:$AD$9)</f>
        <v>#VALUE!</v>
      </c>
      <c r="H123" s="48" t="e" cm="1">
        <f t="array" ref="H123">SUMPRODUCT(('3. NH dat CI theo HDDG'!$F$8:$AD$8=H$9)*'3. NH dat CI theo HDDG'!$F123:$AD123*'3. NH dat CI theo HDDG'!$F$9:$AD$9)/SUMIF('3. NH dat CI theo HDDG'!$F$8:$AD$8,H$9,'3. NH dat CI theo HDDG'!$F$9:$AD$9)</f>
        <v>#VALUE!</v>
      </c>
      <c r="I123" s="48" t="e" cm="1">
        <f t="array" ref="I123">SUMPRODUCT(('3. NH dat CI theo HDDG'!$F$8:$AD$8=I$9)*'3. NH dat CI theo HDDG'!$F123:$AD123*'3. NH dat CI theo HDDG'!$F$9:$AD$9)/SUMIF('3. NH dat CI theo HDDG'!$F$8:$AD$8,I$9,'3. NH dat CI theo HDDG'!$F$9:$AD$9)</f>
        <v>#VALUE!</v>
      </c>
      <c r="J123" s="48" t="e" cm="1">
        <f t="array" ref="J123">SUMPRODUCT(('3. NH dat CI theo HDDG'!$F$8:$AD$8=J$9)*'3. NH dat CI theo HDDG'!$F123:$AD123*'3. NH dat CI theo HDDG'!$F$9:$AD$9)/SUMIF('3. NH dat CI theo HDDG'!$F$8:$AD$8,J$9,'3. NH dat CI theo HDDG'!$F$9:$AD$9)</f>
        <v>#VALUE!</v>
      </c>
      <c r="K123" s="48" t="e" cm="1">
        <f t="array" ref="K123">SUMPRODUCT(('3. NH dat CI theo HDDG'!$F$8:$AD$8=K$9)*'3. NH dat CI theo HDDG'!$F123:$AD123*'3. NH dat CI theo HDDG'!$F$9:$AD$9)/SUMIF('3. NH dat CI theo HDDG'!$F$8:$AD$8,K$9,'3. NH dat CI theo HDDG'!$F$9:$AD$9)</f>
        <v>#VALUE!</v>
      </c>
      <c r="L123" s="48" t="e" cm="1">
        <f t="array" ref="L123">SUMPRODUCT(('3. NH dat CI theo HDDG'!$F$8:$AD$8=L$9)*'3. NH dat CI theo HDDG'!$F123:$AD123*'3. NH dat CI theo HDDG'!$F$9:$AD$9)/SUMIF('3. NH dat CI theo HDDG'!$F$8:$AD$8,L$9,'3. NH dat CI theo HDDG'!$F$9:$AD$9)</f>
        <v>#VALUE!</v>
      </c>
      <c r="M123" s="48" t="e" cm="1">
        <f t="array" ref="M123">SUMPRODUCT(('3. NH dat CI theo HDDG'!$F$8:$AD$8=M$9)*'3. NH dat CI theo HDDG'!$F123:$AD123*'3. NH dat CI theo HDDG'!$F$9:$AD$9)/SUMIF('3. NH dat CI theo HDDG'!$F$8:$AD$8,M$9,'3. NH dat CI theo HDDG'!$F$9:$AD$9)</f>
        <v>#VALUE!</v>
      </c>
      <c r="N123" s="48" t="e" cm="1">
        <f t="array" ref="N123">SUMPRODUCT(('3. NH dat CI theo HDDG'!$F$8:$AD$8=N$9)*'3. NH dat CI theo HDDG'!$F123:$AD123*'3. NH dat CI theo HDDG'!$F$9:$AD$9)/SUMIF('3. NH dat CI theo HDDG'!$F$8:$AD$8,N$9,'3. NH dat CI theo HDDG'!$F$9:$AD$9)</f>
        <v>#VALUE!</v>
      </c>
      <c r="O123" s="48" t="e" cm="1">
        <f t="array" ref="O123">SUMPRODUCT(('3. NH dat CI theo HDDG'!$F$8:$AD$8=O$9)*'3. NH dat CI theo HDDG'!$F123:$AD123*'3. NH dat CI theo HDDG'!$F$9:$AD$9)/SUMIF('3. NH dat CI theo HDDG'!$F$8:$AD$8,O$9,'3. NH dat CI theo HDDG'!$F$9:$AD$9)</f>
        <v>#VALUE!</v>
      </c>
      <c r="P123" s="48" t="e" cm="1">
        <f t="array" ref="P123">SUMPRODUCT(('3. NH dat CI theo HDDG'!$F$8:$AD$8=P$9)*'3. NH dat CI theo HDDG'!$F123:$AD123*'3. NH dat CI theo HDDG'!$F$9:$AD$9)/SUMIF('3. NH dat CI theo HDDG'!$F$8:$AD$8,P$9,'3. NH dat CI theo HDDG'!$F$9:$AD$9)</f>
        <v>#VALUE!</v>
      </c>
      <c r="Q123" s="48" t="e" cm="1">
        <f t="array" ref="Q123">SUMPRODUCT(('3. NH dat CI theo HDDG'!$F$8:$AD$8=Q$9)*'3. NH dat CI theo HDDG'!$F123:$AD123*'3. NH dat CI theo HDDG'!$F$9:$AD$9)/SUMIF('3. NH dat CI theo HDDG'!$F$8:$AD$8,Q$9,'3. NH dat CI theo HDDG'!$F$9:$AD$9)</f>
        <v>#VALUE!</v>
      </c>
      <c r="R123" s="48" t="e" cm="1">
        <f t="array" ref="R123">SUMPRODUCT(('3. NH dat CI theo HDDG'!$F$8:$AD$8=R$9)*'3. NH dat CI theo HDDG'!$F123:$AD123*'3. NH dat CI theo HDDG'!$F$9:$AD$9)/SUMIF('3. NH dat CI theo HDDG'!$F$8:$AD$8,R$9,'3. NH dat CI theo HDDG'!$F$9:$AD$9)</f>
        <v>#VALUE!</v>
      </c>
      <c r="S123" s="48" t="e" cm="1">
        <f t="array" ref="S123">SUMPRODUCT(('3. NH dat CI theo HDDG'!$F$8:$AD$8=S$9)*'3. NH dat CI theo HDDG'!$F123:$AD123*'3. NH dat CI theo HDDG'!$F$9:$AD$9)/SUMIF('3. NH dat CI theo HDDG'!$F$8:$AD$8,S$9,'3. NH dat CI theo HDDG'!$F$9:$AD$9)</f>
        <v>#VALUE!</v>
      </c>
      <c r="T123" s="48" t="e" cm="1">
        <f t="array" ref="T123">SUMPRODUCT(('3. NH dat CI theo HDDG'!$F$8:$AD$8=T$9)*'3. NH dat CI theo HDDG'!$F123:$AD123*'3. NH dat CI theo HDDG'!$F$9:$AD$9)/SUMIF('3. NH dat CI theo HDDG'!$F$8:$AD$8,T$9,'3. NH dat CI theo HDDG'!$F$9:$AD$9)</f>
        <v>#VALUE!</v>
      </c>
      <c r="U123" s="48" t="e" cm="1">
        <f t="array" ref="U123">SUMPRODUCT(('3. NH dat CI theo HDDG'!$F$8:$AD$8=U$9)*'3. NH dat CI theo HDDG'!$F123:$AD123*'3. NH dat CI theo HDDG'!$F$9:$AD$9)/SUMIF('3. NH dat CI theo HDDG'!$F$8:$AD$8,U$9,'3. NH dat CI theo HDDG'!$F$9:$AD$9)</f>
        <v>#VALUE!</v>
      </c>
      <c r="V123" s="48" t="e" cm="1">
        <f t="array" ref="V123">SUMPRODUCT(('3. NH dat CI theo HDDG'!$F$8:$AD$8=V$9)*'3. NH dat CI theo HDDG'!$F123:$AD123*'3. NH dat CI theo HDDG'!$F$9:$AD$9)/SUMIF('3. NH dat CI theo HDDG'!$F$8:$AD$8,V$9,'3. NH dat CI theo HDDG'!$F$9:$AD$9)</f>
        <v>#VALUE!</v>
      </c>
      <c r="W123" s="25">
        <f t="shared" si="12"/>
        <v>0</v>
      </c>
      <c r="X123" s="25">
        <f t="shared" si="13"/>
        <v>0</v>
      </c>
      <c r="Y123" s="25">
        <f t="shared" si="14"/>
        <v>0</v>
      </c>
      <c r="Z123" s="25">
        <f t="shared" si="15"/>
        <v>0</v>
      </c>
      <c r="AA123" s="25">
        <f t="shared" si="16"/>
        <v>0</v>
      </c>
      <c r="AB123" s="25">
        <f t="shared" si="17"/>
        <v>0</v>
      </c>
      <c r="AC123" s="49" t="e">
        <f t="shared" si="18"/>
        <v>#DIV/0!</v>
      </c>
      <c r="AD123" s="49" t="e">
        <f t="shared" si="19"/>
        <v>#DIV/0!</v>
      </c>
      <c r="AE123" s="49" t="e">
        <f t="shared" si="20"/>
        <v>#DIV/0!</v>
      </c>
      <c r="AF123" s="49" t="e">
        <f t="shared" si="21"/>
        <v>#DIV/0!</v>
      </c>
      <c r="AG123" s="49" t="e">
        <f t="shared" si="22"/>
        <v>#DIV/0!</v>
      </c>
    </row>
    <row r="124" spans="1:33" s="26" customFormat="1" ht="44" customHeight="1" x14ac:dyDescent="0.35">
      <c r="A124" s="66">
        <v>115</v>
      </c>
      <c r="B124" s="61" t="s">
        <v>30</v>
      </c>
      <c r="C124" s="61" t="s">
        <v>30</v>
      </c>
      <c r="D124" s="71" t="s">
        <v>30</v>
      </c>
      <c r="E124" s="61" t="s">
        <v>30</v>
      </c>
      <c r="F124" s="48" t="e" cm="1">
        <f t="array" ref="F124">SUMPRODUCT(('3. NH dat CI theo HDDG'!$F$8:$AD$8=F$9)*'3. NH dat CI theo HDDG'!$F124:$AD124*'3. NH dat CI theo HDDG'!$F$9:$AD$9)/SUMIF('3. NH dat CI theo HDDG'!$F$8:$AD$8,F$9,'3. NH dat CI theo HDDG'!$F$9:$AD$9)</f>
        <v>#VALUE!</v>
      </c>
      <c r="G124" s="48" t="e" cm="1">
        <f t="array" ref="G124">SUMPRODUCT(('3. NH dat CI theo HDDG'!$F$8:$AD$8=G$9)*'3. NH dat CI theo HDDG'!$F124:$AD124*'3. NH dat CI theo HDDG'!$F$9:$AD$9)/SUMIF('3. NH dat CI theo HDDG'!$F$8:$AD$8,G$9,'3. NH dat CI theo HDDG'!$F$9:$AD$9)</f>
        <v>#VALUE!</v>
      </c>
      <c r="H124" s="48" t="e" cm="1">
        <f t="array" ref="H124">SUMPRODUCT(('3. NH dat CI theo HDDG'!$F$8:$AD$8=H$9)*'3. NH dat CI theo HDDG'!$F124:$AD124*'3. NH dat CI theo HDDG'!$F$9:$AD$9)/SUMIF('3. NH dat CI theo HDDG'!$F$8:$AD$8,H$9,'3. NH dat CI theo HDDG'!$F$9:$AD$9)</f>
        <v>#VALUE!</v>
      </c>
      <c r="I124" s="48" t="e" cm="1">
        <f t="array" ref="I124">SUMPRODUCT(('3. NH dat CI theo HDDG'!$F$8:$AD$8=I$9)*'3. NH dat CI theo HDDG'!$F124:$AD124*'3. NH dat CI theo HDDG'!$F$9:$AD$9)/SUMIF('3. NH dat CI theo HDDG'!$F$8:$AD$8,I$9,'3. NH dat CI theo HDDG'!$F$9:$AD$9)</f>
        <v>#VALUE!</v>
      </c>
      <c r="J124" s="48" t="e" cm="1">
        <f t="array" ref="J124">SUMPRODUCT(('3. NH dat CI theo HDDG'!$F$8:$AD$8=J$9)*'3. NH dat CI theo HDDG'!$F124:$AD124*'3. NH dat CI theo HDDG'!$F$9:$AD$9)/SUMIF('3. NH dat CI theo HDDG'!$F$8:$AD$8,J$9,'3. NH dat CI theo HDDG'!$F$9:$AD$9)</f>
        <v>#VALUE!</v>
      </c>
      <c r="K124" s="48" t="e" cm="1">
        <f t="array" ref="K124">SUMPRODUCT(('3. NH dat CI theo HDDG'!$F$8:$AD$8=K$9)*'3. NH dat CI theo HDDG'!$F124:$AD124*'3. NH dat CI theo HDDG'!$F$9:$AD$9)/SUMIF('3. NH dat CI theo HDDG'!$F$8:$AD$8,K$9,'3. NH dat CI theo HDDG'!$F$9:$AD$9)</f>
        <v>#VALUE!</v>
      </c>
      <c r="L124" s="48" t="e" cm="1">
        <f t="array" ref="L124">SUMPRODUCT(('3. NH dat CI theo HDDG'!$F$8:$AD$8=L$9)*'3. NH dat CI theo HDDG'!$F124:$AD124*'3. NH dat CI theo HDDG'!$F$9:$AD$9)/SUMIF('3. NH dat CI theo HDDG'!$F$8:$AD$8,L$9,'3. NH dat CI theo HDDG'!$F$9:$AD$9)</f>
        <v>#VALUE!</v>
      </c>
      <c r="M124" s="48" t="e" cm="1">
        <f t="array" ref="M124">SUMPRODUCT(('3. NH dat CI theo HDDG'!$F$8:$AD$8=M$9)*'3. NH dat CI theo HDDG'!$F124:$AD124*'3. NH dat CI theo HDDG'!$F$9:$AD$9)/SUMIF('3. NH dat CI theo HDDG'!$F$8:$AD$8,M$9,'3. NH dat CI theo HDDG'!$F$9:$AD$9)</f>
        <v>#VALUE!</v>
      </c>
      <c r="N124" s="48" t="e" cm="1">
        <f t="array" ref="N124">SUMPRODUCT(('3. NH dat CI theo HDDG'!$F$8:$AD$8=N$9)*'3. NH dat CI theo HDDG'!$F124:$AD124*'3. NH dat CI theo HDDG'!$F$9:$AD$9)/SUMIF('3. NH dat CI theo HDDG'!$F$8:$AD$8,N$9,'3. NH dat CI theo HDDG'!$F$9:$AD$9)</f>
        <v>#VALUE!</v>
      </c>
      <c r="O124" s="48" t="e" cm="1">
        <f t="array" ref="O124">SUMPRODUCT(('3. NH dat CI theo HDDG'!$F$8:$AD$8=O$9)*'3. NH dat CI theo HDDG'!$F124:$AD124*'3. NH dat CI theo HDDG'!$F$9:$AD$9)/SUMIF('3. NH dat CI theo HDDG'!$F$8:$AD$8,O$9,'3. NH dat CI theo HDDG'!$F$9:$AD$9)</f>
        <v>#VALUE!</v>
      </c>
      <c r="P124" s="48" t="e" cm="1">
        <f t="array" ref="P124">SUMPRODUCT(('3. NH dat CI theo HDDG'!$F$8:$AD$8=P$9)*'3. NH dat CI theo HDDG'!$F124:$AD124*'3. NH dat CI theo HDDG'!$F$9:$AD$9)/SUMIF('3. NH dat CI theo HDDG'!$F$8:$AD$8,P$9,'3. NH dat CI theo HDDG'!$F$9:$AD$9)</f>
        <v>#VALUE!</v>
      </c>
      <c r="Q124" s="48" t="e" cm="1">
        <f t="array" ref="Q124">SUMPRODUCT(('3. NH dat CI theo HDDG'!$F$8:$AD$8=Q$9)*'3. NH dat CI theo HDDG'!$F124:$AD124*'3. NH dat CI theo HDDG'!$F$9:$AD$9)/SUMIF('3. NH dat CI theo HDDG'!$F$8:$AD$8,Q$9,'3. NH dat CI theo HDDG'!$F$9:$AD$9)</f>
        <v>#VALUE!</v>
      </c>
      <c r="R124" s="48" t="e" cm="1">
        <f t="array" ref="R124">SUMPRODUCT(('3. NH dat CI theo HDDG'!$F$8:$AD$8=R$9)*'3. NH dat CI theo HDDG'!$F124:$AD124*'3. NH dat CI theo HDDG'!$F$9:$AD$9)/SUMIF('3. NH dat CI theo HDDG'!$F$8:$AD$8,R$9,'3. NH dat CI theo HDDG'!$F$9:$AD$9)</f>
        <v>#VALUE!</v>
      </c>
      <c r="S124" s="48" t="e" cm="1">
        <f t="array" ref="S124">SUMPRODUCT(('3. NH dat CI theo HDDG'!$F$8:$AD$8=S$9)*'3. NH dat CI theo HDDG'!$F124:$AD124*'3. NH dat CI theo HDDG'!$F$9:$AD$9)/SUMIF('3. NH dat CI theo HDDG'!$F$8:$AD$8,S$9,'3. NH dat CI theo HDDG'!$F$9:$AD$9)</f>
        <v>#VALUE!</v>
      </c>
      <c r="T124" s="48" t="e" cm="1">
        <f t="array" ref="T124">SUMPRODUCT(('3. NH dat CI theo HDDG'!$F$8:$AD$8=T$9)*'3. NH dat CI theo HDDG'!$F124:$AD124*'3. NH dat CI theo HDDG'!$F$9:$AD$9)/SUMIF('3. NH dat CI theo HDDG'!$F$8:$AD$8,T$9,'3. NH dat CI theo HDDG'!$F$9:$AD$9)</f>
        <v>#VALUE!</v>
      </c>
      <c r="U124" s="48" t="e" cm="1">
        <f t="array" ref="U124">SUMPRODUCT(('3. NH dat CI theo HDDG'!$F$8:$AD$8=U$9)*'3. NH dat CI theo HDDG'!$F124:$AD124*'3. NH dat CI theo HDDG'!$F$9:$AD$9)/SUMIF('3. NH dat CI theo HDDG'!$F$8:$AD$8,U$9,'3. NH dat CI theo HDDG'!$F$9:$AD$9)</f>
        <v>#VALUE!</v>
      </c>
      <c r="V124" s="48" t="e" cm="1">
        <f t="array" ref="V124">SUMPRODUCT(('3. NH dat CI theo HDDG'!$F$8:$AD$8=V$9)*'3. NH dat CI theo HDDG'!$F124:$AD124*'3. NH dat CI theo HDDG'!$F$9:$AD$9)/SUMIF('3. NH dat CI theo HDDG'!$F$8:$AD$8,V$9,'3. NH dat CI theo HDDG'!$F$9:$AD$9)</f>
        <v>#VALUE!</v>
      </c>
      <c r="W124" s="25">
        <f t="shared" si="12"/>
        <v>0</v>
      </c>
      <c r="X124" s="25">
        <f t="shared" si="13"/>
        <v>0</v>
      </c>
      <c r="Y124" s="25">
        <f t="shared" si="14"/>
        <v>0</v>
      </c>
      <c r="Z124" s="25">
        <f t="shared" si="15"/>
        <v>0</v>
      </c>
      <c r="AA124" s="25">
        <f t="shared" si="16"/>
        <v>0</v>
      </c>
      <c r="AB124" s="25">
        <f t="shared" si="17"/>
        <v>0</v>
      </c>
      <c r="AC124" s="49" t="e">
        <f t="shared" si="18"/>
        <v>#DIV/0!</v>
      </c>
      <c r="AD124" s="49" t="e">
        <f t="shared" si="19"/>
        <v>#DIV/0!</v>
      </c>
      <c r="AE124" s="49" t="e">
        <f t="shared" si="20"/>
        <v>#DIV/0!</v>
      </c>
      <c r="AF124" s="49" t="e">
        <f t="shared" si="21"/>
        <v>#DIV/0!</v>
      </c>
      <c r="AG124" s="49" t="e">
        <f t="shared" si="22"/>
        <v>#DIV/0!</v>
      </c>
    </row>
    <row r="125" spans="1:33" s="26" customFormat="1" ht="42" customHeight="1" x14ac:dyDescent="0.35">
      <c r="A125" s="31"/>
      <c r="B125" s="31"/>
      <c r="C125" s="31"/>
      <c r="D125" s="132" t="s">
        <v>101</v>
      </c>
      <c r="E125" s="132"/>
      <c r="F125" s="56">
        <f>SUM(F126:F130)</f>
        <v>100</v>
      </c>
      <c r="G125" s="56">
        <f t="shared" ref="G125:V125" si="23">SUM(G126:G130)</f>
        <v>100</v>
      </c>
      <c r="H125" s="56">
        <f t="shared" si="23"/>
        <v>100</v>
      </c>
      <c r="I125" s="56">
        <f t="shared" si="23"/>
        <v>100</v>
      </c>
      <c r="J125" s="56">
        <f t="shared" si="23"/>
        <v>100</v>
      </c>
      <c r="K125" s="56">
        <f t="shared" si="23"/>
        <v>100</v>
      </c>
      <c r="L125" s="56">
        <f t="shared" si="23"/>
        <v>100</v>
      </c>
      <c r="M125" s="56">
        <f t="shared" si="23"/>
        <v>100</v>
      </c>
      <c r="N125" s="56">
        <f t="shared" si="23"/>
        <v>100</v>
      </c>
      <c r="O125" s="56">
        <f t="shared" si="23"/>
        <v>100</v>
      </c>
      <c r="P125" s="56">
        <f t="shared" si="23"/>
        <v>100</v>
      </c>
      <c r="Q125" s="56">
        <f t="shared" si="23"/>
        <v>100</v>
      </c>
      <c r="R125" s="56">
        <f t="shared" si="23"/>
        <v>100</v>
      </c>
      <c r="S125" s="56">
        <f t="shared" si="23"/>
        <v>100</v>
      </c>
      <c r="T125" s="56">
        <f t="shared" si="23"/>
        <v>100</v>
      </c>
      <c r="U125" s="56">
        <f t="shared" si="23"/>
        <v>100</v>
      </c>
      <c r="V125" s="56">
        <f t="shared" si="23"/>
        <v>100</v>
      </c>
    </row>
    <row r="126" spans="1:33" s="26" customFormat="1" ht="42" customHeight="1" x14ac:dyDescent="0.35">
      <c r="A126" s="31"/>
      <c r="B126" s="31"/>
      <c r="C126" s="31"/>
      <c r="D126" s="132" t="s">
        <v>106</v>
      </c>
      <c r="E126" s="28" t="s">
        <v>100</v>
      </c>
      <c r="F126" s="49">
        <f>COUNTIF(F$10:F$124, "&lt;40")</f>
        <v>26</v>
      </c>
      <c r="G126" s="49">
        <f t="shared" ref="F126:V126" si="24">COUNTIF(G$10:G$124, "&lt;40")</f>
        <v>26</v>
      </c>
      <c r="H126" s="49">
        <f t="shared" si="24"/>
        <v>0</v>
      </c>
      <c r="I126" s="49">
        <f t="shared" si="24"/>
        <v>8</v>
      </c>
      <c r="J126" s="49">
        <f t="shared" si="24"/>
        <v>48</v>
      </c>
      <c r="K126" s="49">
        <f t="shared" si="24"/>
        <v>16</v>
      </c>
      <c r="L126" s="49">
        <f t="shared" si="24"/>
        <v>25</v>
      </c>
      <c r="M126" s="49">
        <f t="shared" si="24"/>
        <v>25</v>
      </c>
      <c r="N126" s="49">
        <f t="shared" si="24"/>
        <v>0</v>
      </c>
      <c r="O126" s="49">
        <f t="shared" si="24"/>
        <v>18</v>
      </c>
      <c r="P126" s="49">
        <f t="shared" si="24"/>
        <v>16</v>
      </c>
      <c r="Q126" s="49">
        <f t="shared" si="24"/>
        <v>51</v>
      </c>
      <c r="R126" s="49">
        <f t="shared" si="24"/>
        <v>16</v>
      </c>
      <c r="S126" s="49">
        <f t="shared" si="24"/>
        <v>42</v>
      </c>
      <c r="T126" s="49">
        <f t="shared" si="24"/>
        <v>8</v>
      </c>
      <c r="U126" s="49">
        <f t="shared" si="24"/>
        <v>24</v>
      </c>
      <c r="V126" s="49">
        <f t="shared" si="24"/>
        <v>51</v>
      </c>
    </row>
    <row r="127" spans="1:33" s="26" customFormat="1" ht="42" customHeight="1" x14ac:dyDescent="0.35">
      <c r="A127" s="31"/>
      <c r="B127" s="31"/>
      <c r="C127" s="31"/>
      <c r="D127" s="132"/>
      <c r="E127" s="24" t="s">
        <v>99</v>
      </c>
      <c r="F127" s="49">
        <f t="shared" ref="F127:V127" si="25">COUNTIFS(F$10:F$124, "&gt;=40",F$10:F$124,"&lt;55")</f>
        <v>34</v>
      </c>
      <c r="G127" s="49">
        <f t="shared" si="25"/>
        <v>41</v>
      </c>
      <c r="H127" s="49">
        <f t="shared" si="25"/>
        <v>34</v>
      </c>
      <c r="I127" s="49">
        <f t="shared" si="25"/>
        <v>42</v>
      </c>
      <c r="J127" s="49">
        <f t="shared" si="25"/>
        <v>18</v>
      </c>
      <c r="K127" s="49">
        <f t="shared" si="25"/>
        <v>33</v>
      </c>
      <c r="L127" s="49">
        <f t="shared" si="25"/>
        <v>25</v>
      </c>
      <c r="M127" s="49">
        <f t="shared" si="25"/>
        <v>25</v>
      </c>
      <c r="N127" s="49">
        <f t="shared" si="25"/>
        <v>34</v>
      </c>
      <c r="O127" s="49">
        <f t="shared" si="25"/>
        <v>50</v>
      </c>
      <c r="P127" s="49">
        <f t="shared" si="25"/>
        <v>49</v>
      </c>
      <c r="Q127" s="49">
        <f t="shared" si="25"/>
        <v>25</v>
      </c>
      <c r="R127" s="49">
        <f t="shared" si="25"/>
        <v>34</v>
      </c>
      <c r="S127" s="49">
        <f t="shared" si="25"/>
        <v>50</v>
      </c>
      <c r="T127" s="49">
        <f t="shared" si="25"/>
        <v>59</v>
      </c>
      <c r="U127" s="49">
        <f t="shared" si="25"/>
        <v>42</v>
      </c>
      <c r="V127" s="49">
        <f t="shared" si="25"/>
        <v>25</v>
      </c>
    </row>
    <row r="128" spans="1:33" s="26" customFormat="1" ht="42" customHeight="1" x14ac:dyDescent="0.35">
      <c r="A128" s="31"/>
      <c r="B128" s="31"/>
      <c r="C128" s="31"/>
      <c r="D128" s="132"/>
      <c r="E128" s="24" t="s">
        <v>98</v>
      </c>
      <c r="F128" s="49">
        <f t="shared" ref="F128:V128" si="26">COUNTIFS(F$10:F$124, "&gt;=55",F$10:F$124,"&lt;70")</f>
        <v>0</v>
      </c>
      <c r="G128" s="49">
        <f t="shared" si="26"/>
        <v>0</v>
      </c>
      <c r="H128" s="49">
        <f t="shared" si="26"/>
        <v>0</v>
      </c>
      <c r="I128" s="49">
        <f t="shared" si="26"/>
        <v>17</v>
      </c>
      <c r="J128" s="49">
        <f t="shared" si="26"/>
        <v>8</v>
      </c>
      <c r="K128" s="49">
        <f t="shared" si="26"/>
        <v>26</v>
      </c>
      <c r="L128" s="49">
        <f t="shared" si="26"/>
        <v>17</v>
      </c>
      <c r="M128" s="49">
        <f t="shared" si="26"/>
        <v>25</v>
      </c>
      <c r="N128" s="49">
        <f t="shared" si="26"/>
        <v>0</v>
      </c>
      <c r="O128" s="49">
        <f t="shared" si="26"/>
        <v>8</v>
      </c>
      <c r="P128" s="49">
        <f t="shared" si="26"/>
        <v>9</v>
      </c>
      <c r="Q128" s="49">
        <f t="shared" si="26"/>
        <v>0</v>
      </c>
      <c r="R128" s="49">
        <f t="shared" si="26"/>
        <v>0</v>
      </c>
      <c r="S128" s="49">
        <f t="shared" si="26"/>
        <v>0</v>
      </c>
      <c r="T128" s="49">
        <f t="shared" si="26"/>
        <v>0</v>
      </c>
      <c r="U128" s="49">
        <f t="shared" si="26"/>
        <v>0</v>
      </c>
      <c r="V128" s="49">
        <f t="shared" si="26"/>
        <v>0</v>
      </c>
    </row>
    <row r="129" spans="1:22" s="26" customFormat="1" ht="42" customHeight="1" x14ac:dyDescent="0.35">
      <c r="A129" s="31"/>
      <c r="B129" s="31"/>
      <c r="C129" s="31"/>
      <c r="D129" s="132"/>
      <c r="E129" s="24" t="s">
        <v>97</v>
      </c>
      <c r="F129" s="49">
        <f t="shared" ref="F129:V129" si="27">COUNTIFS(F$10:F$124, "&gt;=70",F$10:F$124,"&lt;85")</f>
        <v>16</v>
      </c>
      <c r="G129" s="49">
        <f t="shared" si="27"/>
        <v>17</v>
      </c>
      <c r="H129" s="49">
        <f t="shared" si="27"/>
        <v>0</v>
      </c>
      <c r="I129" s="49">
        <f t="shared" si="27"/>
        <v>8</v>
      </c>
      <c r="J129" s="49">
        <f t="shared" si="27"/>
        <v>9</v>
      </c>
      <c r="K129" s="49">
        <f t="shared" si="27"/>
        <v>17</v>
      </c>
      <c r="L129" s="49">
        <f t="shared" si="27"/>
        <v>17</v>
      </c>
      <c r="M129" s="49">
        <f t="shared" si="27"/>
        <v>9</v>
      </c>
      <c r="N129" s="49">
        <f t="shared" si="27"/>
        <v>0</v>
      </c>
      <c r="O129" s="49">
        <f t="shared" si="27"/>
        <v>8</v>
      </c>
      <c r="P129" s="49">
        <f t="shared" si="27"/>
        <v>26</v>
      </c>
      <c r="Q129" s="49">
        <f t="shared" si="27"/>
        <v>8</v>
      </c>
      <c r="R129" s="49">
        <f t="shared" si="27"/>
        <v>24</v>
      </c>
      <c r="S129" s="49">
        <f t="shared" si="27"/>
        <v>0</v>
      </c>
      <c r="T129" s="49">
        <f t="shared" si="27"/>
        <v>8</v>
      </c>
      <c r="U129" s="49">
        <f t="shared" si="27"/>
        <v>9</v>
      </c>
      <c r="V129" s="49">
        <f t="shared" si="27"/>
        <v>8</v>
      </c>
    </row>
    <row r="130" spans="1:22" s="26" customFormat="1" ht="42" customHeight="1" x14ac:dyDescent="0.35">
      <c r="A130" s="31"/>
      <c r="B130" s="31"/>
      <c r="C130" s="31"/>
      <c r="D130" s="132"/>
      <c r="E130" s="24" t="s">
        <v>96</v>
      </c>
      <c r="F130" s="49">
        <f t="shared" ref="F130:V130" si="28">COUNTIF(F$10:F$124, "&gt;=85")</f>
        <v>24</v>
      </c>
      <c r="G130" s="49">
        <f t="shared" si="28"/>
        <v>16</v>
      </c>
      <c r="H130" s="49">
        <f t="shared" si="28"/>
        <v>66</v>
      </c>
      <c r="I130" s="49">
        <f t="shared" si="28"/>
        <v>25</v>
      </c>
      <c r="J130" s="49">
        <f t="shared" si="28"/>
        <v>17</v>
      </c>
      <c r="K130" s="49">
        <f t="shared" si="28"/>
        <v>8</v>
      </c>
      <c r="L130" s="49">
        <f t="shared" si="28"/>
        <v>16</v>
      </c>
      <c r="M130" s="49">
        <f t="shared" si="28"/>
        <v>16</v>
      </c>
      <c r="N130" s="49">
        <f t="shared" si="28"/>
        <v>66</v>
      </c>
      <c r="O130" s="49">
        <f t="shared" si="28"/>
        <v>16</v>
      </c>
      <c r="P130" s="49">
        <f t="shared" si="28"/>
        <v>0</v>
      </c>
      <c r="Q130" s="49">
        <f t="shared" si="28"/>
        <v>16</v>
      </c>
      <c r="R130" s="49">
        <f t="shared" si="28"/>
        <v>26</v>
      </c>
      <c r="S130" s="49">
        <f t="shared" si="28"/>
        <v>8</v>
      </c>
      <c r="T130" s="49">
        <f t="shared" si="28"/>
        <v>25</v>
      </c>
      <c r="U130" s="49">
        <f t="shared" si="28"/>
        <v>25</v>
      </c>
      <c r="V130" s="49">
        <f t="shared" si="28"/>
        <v>16</v>
      </c>
    </row>
    <row r="131" spans="1:22" s="26" customFormat="1" ht="42" customHeight="1" x14ac:dyDescent="0.35">
      <c r="A131" s="31"/>
      <c r="B131" s="31"/>
      <c r="C131" s="31"/>
      <c r="D131" s="134" t="s">
        <v>107</v>
      </c>
      <c r="E131" s="28" t="s">
        <v>100</v>
      </c>
      <c r="F131" s="49">
        <f>F126/$F$125*100</f>
        <v>26</v>
      </c>
      <c r="G131" s="49">
        <f t="shared" ref="G131:V135" si="29">G126/$F$125*100</f>
        <v>26</v>
      </c>
      <c r="H131" s="49">
        <f t="shared" si="29"/>
        <v>0</v>
      </c>
      <c r="I131" s="49">
        <f t="shared" si="29"/>
        <v>8</v>
      </c>
      <c r="J131" s="49">
        <f t="shared" si="29"/>
        <v>48</v>
      </c>
      <c r="K131" s="49">
        <f t="shared" si="29"/>
        <v>16</v>
      </c>
      <c r="L131" s="49">
        <f t="shared" si="29"/>
        <v>25</v>
      </c>
      <c r="M131" s="49">
        <f t="shared" si="29"/>
        <v>25</v>
      </c>
      <c r="N131" s="49">
        <f t="shared" si="29"/>
        <v>0</v>
      </c>
      <c r="O131" s="49">
        <f t="shared" si="29"/>
        <v>18</v>
      </c>
      <c r="P131" s="49">
        <f t="shared" si="29"/>
        <v>16</v>
      </c>
      <c r="Q131" s="49">
        <f t="shared" si="29"/>
        <v>51</v>
      </c>
      <c r="R131" s="49">
        <f t="shared" si="29"/>
        <v>16</v>
      </c>
      <c r="S131" s="49">
        <f t="shared" si="29"/>
        <v>42</v>
      </c>
      <c r="T131" s="49">
        <f t="shared" si="29"/>
        <v>8</v>
      </c>
      <c r="U131" s="49">
        <f t="shared" si="29"/>
        <v>24</v>
      </c>
      <c r="V131" s="49">
        <f t="shared" si="29"/>
        <v>51</v>
      </c>
    </row>
    <row r="132" spans="1:22" s="26" customFormat="1" ht="42" customHeight="1" x14ac:dyDescent="0.35">
      <c r="A132" s="31"/>
      <c r="B132" s="31"/>
      <c r="C132" s="31"/>
      <c r="D132" s="134"/>
      <c r="E132" s="24" t="s">
        <v>99</v>
      </c>
      <c r="F132" s="49">
        <f t="shared" ref="F132:U135" si="30">F127/$F$125*100</f>
        <v>34</v>
      </c>
      <c r="G132" s="49">
        <f t="shared" si="30"/>
        <v>41</v>
      </c>
      <c r="H132" s="49">
        <f t="shared" si="30"/>
        <v>34</v>
      </c>
      <c r="I132" s="49">
        <f t="shared" si="30"/>
        <v>42</v>
      </c>
      <c r="J132" s="49">
        <f t="shared" si="30"/>
        <v>18</v>
      </c>
      <c r="K132" s="49">
        <f t="shared" si="30"/>
        <v>33</v>
      </c>
      <c r="L132" s="49">
        <f t="shared" si="30"/>
        <v>25</v>
      </c>
      <c r="M132" s="49">
        <f t="shared" si="30"/>
        <v>25</v>
      </c>
      <c r="N132" s="49">
        <f t="shared" si="30"/>
        <v>34</v>
      </c>
      <c r="O132" s="49">
        <f t="shared" si="30"/>
        <v>50</v>
      </c>
      <c r="P132" s="49">
        <f t="shared" si="30"/>
        <v>49</v>
      </c>
      <c r="Q132" s="49">
        <f t="shared" si="30"/>
        <v>25</v>
      </c>
      <c r="R132" s="49">
        <f t="shared" si="30"/>
        <v>34</v>
      </c>
      <c r="S132" s="49">
        <f t="shared" si="30"/>
        <v>50</v>
      </c>
      <c r="T132" s="49">
        <f t="shared" si="30"/>
        <v>59</v>
      </c>
      <c r="U132" s="49">
        <f t="shared" si="30"/>
        <v>42</v>
      </c>
      <c r="V132" s="49">
        <f t="shared" si="29"/>
        <v>25</v>
      </c>
    </row>
    <row r="133" spans="1:22" s="26" customFormat="1" ht="42" customHeight="1" x14ac:dyDescent="0.35">
      <c r="A133" s="31"/>
      <c r="B133" s="31"/>
      <c r="C133" s="31"/>
      <c r="D133" s="134"/>
      <c r="E133" s="24" t="s">
        <v>98</v>
      </c>
      <c r="F133" s="49">
        <f t="shared" si="30"/>
        <v>0</v>
      </c>
      <c r="G133" s="49">
        <f t="shared" si="29"/>
        <v>0</v>
      </c>
      <c r="H133" s="49">
        <f t="shared" si="29"/>
        <v>0</v>
      </c>
      <c r="I133" s="49">
        <f t="shared" si="29"/>
        <v>17</v>
      </c>
      <c r="J133" s="49">
        <f t="shared" si="29"/>
        <v>8</v>
      </c>
      <c r="K133" s="49">
        <f t="shared" si="29"/>
        <v>26</v>
      </c>
      <c r="L133" s="49">
        <f t="shared" si="29"/>
        <v>17</v>
      </c>
      <c r="M133" s="49">
        <f t="shared" si="29"/>
        <v>25</v>
      </c>
      <c r="N133" s="49">
        <f t="shared" si="29"/>
        <v>0</v>
      </c>
      <c r="O133" s="49">
        <f t="shared" si="29"/>
        <v>8</v>
      </c>
      <c r="P133" s="49">
        <f t="shared" si="29"/>
        <v>9</v>
      </c>
      <c r="Q133" s="49">
        <f t="shared" si="29"/>
        <v>0</v>
      </c>
      <c r="R133" s="49">
        <f t="shared" si="29"/>
        <v>0</v>
      </c>
      <c r="S133" s="49">
        <f t="shared" si="29"/>
        <v>0</v>
      </c>
      <c r="T133" s="49">
        <f t="shared" si="29"/>
        <v>0</v>
      </c>
      <c r="U133" s="49">
        <f t="shared" si="29"/>
        <v>0</v>
      </c>
      <c r="V133" s="49">
        <f t="shared" si="29"/>
        <v>0</v>
      </c>
    </row>
    <row r="134" spans="1:22" s="26" customFormat="1" ht="42" customHeight="1" x14ac:dyDescent="0.35">
      <c r="A134" s="31"/>
      <c r="B134" s="31"/>
      <c r="C134" s="31"/>
      <c r="D134" s="134"/>
      <c r="E134" s="24" t="s">
        <v>97</v>
      </c>
      <c r="F134" s="49">
        <f t="shared" si="30"/>
        <v>16</v>
      </c>
      <c r="G134" s="49">
        <f t="shared" si="29"/>
        <v>17</v>
      </c>
      <c r="H134" s="49">
        <f t="shared" si="29"/>
        <v>0</v>
      </c>
      <c r="I134" s="49">
        <f t="shared" si="29"/>
        <v>8</v>
      </c>
      <c r="J134" s="49">
        <f t="shared" si="29"/>
        <v>9</v>
      </c>
      <c r="K134" s="49">
        <f t="shared" si="29"/>
        <v>17</v>
      </c>
      <c r="L134" s="49">
        <f t="shared" si="29"/>
        <v>17</v>
      </c>
      <c r="M134" s="49">
        <f t="shared" si="29"/>
        <v>9</v>
      </c>
      <c r="N134" s="49">
        <f t="shared" si="29"/>
        <v>0</v>
      </c>
      <c r="O134" s="49">
        <f t="shared" si="29"/>
        <v>8</v>
      </c>
      <c r="P134" s="49">
        <f t="shared" si="29"/>
        <v>26</v>
      </c>
      <c r="Q134" s="49">
        <f t="shared" si="29"/>
        <v>8</v>
      </c>
      <c r="R134" s="49">
        <f t="shared" si="29"/>
        <v>24</v>
      </c>
      <c r="S134" s="49">
        <f t="shared" si="29"/>
        <v>0</v>
      </c>
      <c r="T134" s="49">
        <f t="shared" si="29"/>
        <v>8</v>
      </c>
      <c r="U134" s="49">
        <f t="shared" si="29"/>
        <v>9</v>
      </c>
      <c r="V134" s="49">
        <f t="shared" si="29"/>
        <v>8</v>
      </c>
    </row>
    <row r="135" spans="1:22" s="26" customFormat="1" ht="42" customHeight="1" x14ac:dyDescent="0.35">
      <c r="A135" s="31"/>
      <c r="B135" s="31"/>
      <c r="C135" s="31"/>
      <c r="D135" s="134"/>
      <c r="E135" s="24" t="s">
        <v>96</v>
      </c>
      <c r="F135" s="49">
        <f t="shared" si="30"/>
        <v>24</v>
      </c>
      <c r="G135" s="49">
        <f t="shared" si="29"/>
        <v>16</v>
      </c>
      <c r="H135" s="49">
        <f t="shared" si="29"/>
        <v>66</v>
      </c>
      <c r="I135" s="49">
        <f t="shared" si="29"/>
        <v>25</v>
      </c>
      <c r="J135" s="49">
        <f t="shared" si="29"/>
        <v>17</v>
      </c>
      <c r="K135" s="49">
        <f t="shared" si="29"/>
        <v>8</v>
      </c>
      <c r="L135" s="49">
        <f t="shared" si="29"/>
        <v>16</v>
      </c>
      <c r="M135" s="49">
        <f t="shared" si="29"/>
        <v>16</v>
      </c>
      <c r="N135" s="49">
        <f t="shared" si="29"/>
        <v>66</v>
      </c>
      <c r="O135" s="49">
        <f t="shared" si="29"/>
        <v>16</v>
      </c>
      <c r="P135" s="49">
        <f t="shared" si="29"/>
        <v>0</v>
      </c>
      <c r="Q135" s="49">
        <f t="shared" si="29"/>
        <v>16</v>
      </c>
      <c r="R135" s="49">
        <f t="shared" si="29"/>
        <v>26</v>
      </c>
      <c r="S135" s="49">
        <f t="shared" si="29"/>
        <v>8</v>
      </c>
      <c r="T135" s="49">
        <f t="shared" si="29"/>
        <v>25</v>
      </c>
      <c r="U135" s="49">
        <f t="shared" si="29"/>
        <v>25</v>
      </c>
      <c r="V135" s="49">
        <f t="shared" si="29"/>
        <v>16</v>
      </c>
    </row>
  </sheetData>
  <mergeCells count="19">
    <mergeCell ref="D126:D130"/>
    <mergeCell ref="D131:D135"/>
    <mergeCell ref="A7:A9"/>
    <mergeCell ref="B7:B9"/>
    <mergeCell ref="C7:C9"/>
    <mergeCell ref="D7:D9"/>
    <mergeCell ref="L8:N8"/>
    <mergeCell ref="O8:Q8"/>
    <mergeCell ref="R8:S8"/>
    <mergeCell ref="A4:AC4"/>
    <mergeCell ref="D125:E125"/>
    <mergeCell ref="E7:E9"/>
    <mergeCell ref="W7:W9"/>
    <mergeCell ref="X7:AB8"/>
    <mergeCell ref="AC7:AG8"/>
    <mergeCell ref="T8:V8"/>
    <mergeCell ref="F7:V7"/>
    <mergeCell ref="F8:H8"/>
    <mergeCell ref="I8:K8"/>
  </mergeCells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F7BFE-68B2-0D44-9A89-2C780DE8AEF6}">
  <dimension ref="A1:AO137"/>
  <sheetViews>
    <sheetView tabSelected="1" zoomScale="40" zoomScaleNormal="40" workbookViewId="0">
      <selection activeCell="T24" sqref="T24"/>
    </sheetView>
  </sheetViews>
  <sheetFormatPr defaultColWidth="10.83203125" defaultRowHeight="18" x14ac:dyDescent="0.35"/>
  <cols>
    <col min="1" max="1" width="7.83203125" style="19" customWidth="1"/>
    <col min="2" max="2" width="11" style="19" customWidth="1"/>
    <col min="3" max="3" width="20.6640625" style="19" customWidth="1"/>
    <col min="4" max="4" width="14.83203125" style="19" customWidth="1"/>
    <col min="5" max="5" width="14.1640625" style="19" customWidth="1"/>
    <col min="6" max="11" width="11" style="17" bestFit="1" customWidth="1"/>
    <col min="12" max="13" width="14.33203125" style="17" customWidth="1"/>
    <col min="14" max="14" width="10.83203125" style="17"/>
    <col min="15" max="15" width="14.33203125" style="17" customWidth="1"/>
    <col min="16" max="16384" width="10.83203125" style="17"/>
  </cols>
  <sheetData>
    <row r="1" spans="1:41" s="52" customFormat="1" ht="21" customHeight="1" x14ac:dyDescent="0.45">
      <c r="A1" s="34" t="s">
        <v>58</v>
      </c>
      <c r="B1" s="39"/>
      <c r="C1" s="39"/>
      <c r="D1" s="39"/>
      <c r="E1" s="39"/>
      <c r="F1" s="33"/>
      <c r="G1" s="33"/>
      <c r="H1" s="33"/>
      <c r="I1" s="33"/>
      <c r="J1" s="33"/>
      <c r="K1" s="33"/>
      <c r="L1" s="33"/>
      <c r="M1" s="33"/>
      <c r="N1" s="33"/>
      <c r="O1" s="3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40"/>
      <c r="AB1" s="38"/>
      <c r="AC1" s="38"/>
      <c r="AD1" s="38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</row>
    <row r="2" spans="1:41" s="52" customFormat="1" ht="15.5" customHeight="1" x14ac:dyDescent="0.45">
      <c r="A2" s="33" t="s">
        <v>59</v>
      </c>
      <c r="B2" s="39"/>
      <c r="C2" s="39"/>
      <c r="D2" s="39"/>
      <c r="E2" s="39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8"/>
      <c r="AC2" s="38"/>
      <c r="AD2" s="38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</row>
    <row r="3" spans="1:41" s="52" customFormat="1" ht="33" customHeight="1" x14ac:dyDescent="0.45">
      <c r="A3" s="136" t="s">
        <v>111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8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</row>
    <row r="4" spans="1:41" s="52" customFormat="1" ht="33" customHeight="1" x14ac:dyDescent="0.45">
      <c r="A4" s="34" t="s">
        <v>61</v>
      </c>
      <c r="B4" s="37"/>
      <c r="C4" s="37"/>
      <c r="D4" s="37"/>
      <c r="E4" s="37"/>
      <c r="F4" s="34"/>
      <c r="G4" s="17"/>
      <c r="H4" s="17"/>
      <c r="I4" s="17"/>
      <c r="J4" s="17"/>
      <c r="K4" s="17"/>
      <c r="L4" s="17"/>
      <c r="M4" s="17"/>
      <c r="N4" s="17"/>
      <c r="O4" s="17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40"/>
      <c r="AB4" s="38"/>
      <c r="AC4" s="38"/>
      <c r="AD4" s="38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</row>
    <row r="5" spans="1:41" s="52" customFormat="1" ht="33" customHeight="1" x14ac:dyDescent="0.45">
      <c r="A5" s="34" t="s">
        <v>62</v>
      </c>
      <c r="B5" s="37"/>
      <c r="C5" s="37"/>
      <c r="D5" s="37"/>
      <c r="E5" s="37"/>
      <c r="F5" s="34"/>
      <c r="G5" s="17"/>
      <c r="H5" s="17"/>
      <c r="I5" s="17"/>
      <c r="J5" s="17"/>
      <c r="K5" s="17"/>
      <c r="L5" s="17"/>
      <c r="M5" s="17"/>
      <c r="N5" s="17"/>
      <c r="O5" s="17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40"/>
      <c r="AB5" s="38"/>
      <c r="AC5" s="38"/>
      <c r="AD5" s="38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</row>
    <row r="6" spans="1:41" ht="36" customHeight="1" x14ac:dyDescent="0.35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O6" s="138" t="s">
        <v>109</v>
      </c>
      <c r="P6" s="138"/>
      <c r="Q6" s="138"/>
    </row>
    <row r="7" spans="1:41" x14ac:dyDescent="0.35">
      <c r="O7" s="139"/>
      <c r="P7" s="139"/>
      <c r="Q7" s="139"/>
    </row>
    <row r="8" spans="1:41" ht="35" customHeight="1" x14ac:dyDescent="0.35">
      <c r="A8" s="145" t="s">
        <v>63</v>
      </c>
      <c r="B8" s="145" t="s">
        <v>64</v>
      </c>
      <c r="C8" s="145" t="s">
        <v>65</v>
      </c>
      <c r="D8" s="111" t="s">
        <v>66</v>
      </c>
      <c r="E8" s="145" t="s">
        <v>67</v>
      </c>
      <c r="F8" s="140" t="s">
        <v>114</v>
      </c>
      <c r="G8" s="141"/>
      <c r="H8" s="141"/>
      <c r="I8" s="141"/>
      <c r="J8" s="141"/>
      <c r="K8" s="142"/>
      <c r="L8" s="143" t="s">
        <v>112</v>
      </c>
      <c r="M8" s="144" t="s">
        <v>92</v>
      </c>
      <c r="O8" s="16" t="s">
        <v>95</v>
      </c>
      <c r="P8" s="16" t="s">
        <v>94</v>
      </c>
      <c r="Q8" s="16" t="s">
        <v>102</v>
      </c>
    </row>
    <row r="9" spans="1:41" ht="39" customHeight="1" x14ac:dyDescent="0.35">
      <c r="A9" s="145"/>
      <c r="B9" s="145"/>
      <c r="C9" s="145"/>
      <c r="D9" s="111"/>
      <c r="E9" s="145"/>
      <c r="F9" s="16" t="s">
        <v>37</v>
      </c>
      <c r="G9" s="16" t="s">
        <v>41</v>
      </c>
      <c r="H9" s="16" t="s">
        <v>28</v>
      </c>
      <c r="I9" s="16" t="s">
        <v>31</v>
      </c>
      <c r="J9" s="16" t="s">
        <v>19</v>
      </c>
      <c r="K9" s="16" t="s">
        <v>84</v>
      </c>
      <c r="L9" s="143"/>
      <c r="M9" s="144"/>
      <c r="O9" s="21" t="s">
        <v>100</v>
      </c>
      <c r="P9" s="15">
        <f>COUNTIF(M:M,$O9)</f>
        <v>8</v>
      </c>
      <c r="Q9" s="51">
        <f>P9/$P$14*100</f>
        <v>8</v>
      </c>
    </row>
    <row r="10" spans="1:41" ht="35" customHeight="1" x14ac:dyDescent="0.35">
      <c r="A10" s="108" t="s">
        <v>113</v>
      </c>
      <c r="B10" s="109"/>
      <c r="C10" s="109"/>
      <c r="D10" s="109"/>
      <c r="E10" s="110"/>
      <c r="F10" s="16">
        <f>SUMIF('1. Ma tran danh gia CLO'!$C$6:$C$33,"CI1.*",'1. Ma tran danh gia CLO'!$E$6:$E$33)</f>
        <v>25</v>
      </c>
      <c r="G10" s="16">
        <f>SUMIF('1. Ma tran danh gia CLO'!$C$6:$C$33,"CI2.*",'1. Ma tran danh gia CLO'!$E$6:$E$33)</f>
        <v>34</v>
      </c>
      <c r="H10" s="16">
        <f>SUMIF('1. Ma tran danh gia CLO'!$C$6:$C$33,"CI3.*",'1. Ma tran danh gia CLO'!$E$6:$E$33)</f>
        <v>23</v>
      </c>
      <c r="I10" s="16">
        <f>SUMIF('1. Ma tran danh gia CLO'!$C$6:$C$33,"CI4.*",'1. Ma tran danh gia CLO'!$E$6:$E$33)</f>
        <v>8</v>
      </c>
      <c r="J10" s="16">
        <f>SUMIF('1. Ma tran danh gia CLO'!$C$6:$C$33,"CI5.*",'1. Ma tran danh gia CLO'!$E$6:$E$33)</f>
        <v>4</v>
      </c>
      <c r="K10" s="20">
        <f>SUMIF('1. Ma tran danh gia CLO'!$C$6:$C$33,"CI6.*",'1. Ma tran danh gia CLO'!$E$6:$E$33)</f>
        <v>6</v>
      </c>
      <c r="L10" s="143"/>
      <c r="M10" s="144"/>
      <c r="O10" s="22" t="s">
        <v>99</v>
      </c>
      <c r="P10" s="15">
        <f>COUNTIF(M:M,$O10)</f>
        <v>34</v>
      </c>
      <c r="Q10" s="51">
        <f t="shared" ref="Q10:Q13" si="0">P10/$P$14*100</f>
        <v>34</v>
      </c>
    </row>
    <row r="11" spans="1:41" ht="38" customHeight="1" x14ac:dyDescent="0.35">
      <c r="A11" s="14">
        <v>1</v>
      </c>
      <c r="B11" s="14">
        <v>665669</v>
      </c>
      <c r="C11" s="14" t="s">
        <v>70</v>
      </c>
      <c r="D11" s="18" t="d">
        <v>2000-01-12</v>
      </c>
      <c r="E11" s="14" t="s">
        <v>71</v>
      </c>
      <c r="F11" s="50" cm="1">
        <f t="array" ref="F11">SUMPRODUCT((LEFT('3. NH dat CI theo HDDG'!$F$8:$AD$8,3)="CI1")*'3. NH dat CI theo HDDG'!$F$9:$AD$9*'3. NH dat CI theo HDDG'!$F10:$AD10)/$F$10</f>
        <v>28</v>
      </c>
      <c r="G11" s="50" cm="1">
        <f t="array" ref="G11">SUMPRODUCT((LEFT('3. NH dat CI theo HDDG'!$F$8:$AD$8,3)="CI2")*'3. NH dat CI theo HDDG'!$F$9:$AD$9*'3. NH dat CI theo HDDG'!$F10:$AD10)/$G$10</f>
        <v>54.411176470588238</v>
      </c>
      <c r="H11" s="50" cm="1">
        <f t="array" ref="H11">SUMPRODUCT((LEFT('3. NH dat CI theo HDDG'!$F$8:$AD$8,3)="CI3")*'3. NH dat CI theo HDDG'!$F$9:$AD$9*'3. NH dat CI theo HDDG'!$F10:$AD10)/$H$10</f>
        <v>60.869565217391305</v>
      </c>
      <c r="I11" s="50" cm="1">
        <f t="array" ref="I11">SUMPRODUCT((LEFT('3. NH dat CI theo HDDG'!$F$8:$AD$8,3)="CI4")*'3. NH dat CI theo HDDG'!$F$9:$AD$9*'3. NH dat CI theo HDDG'!$F10:$AD10)/$I$10</f>
        <v>50</v>
      </c>
      <c r="J11" s="50" cm="1">
        <f t="array" ref="J11">SUMPRODUCT((LEFT('3. NH dat CI theo HDDG'!$F$8:$AD$8,3)="CI5")*'3. NH dat CI theo HDDG'!$F$9:$AD$9*'3. NH dat CI theo HDDG'!$F10:$AD10)/$J$10</f>
        <v>75</v>
      </c>
      <c r="K11" s="50" cm="1">
        <f t="array" ref="K11">SUMPRODUCT((LEFT('3. NH dat CI theo HDDG'!$F$8:$AD$8,3)="CI6")*'3. NH dat CI theo HDDG'!$F$9:$AD$9*'3. NH dat CI theo HDDG'!$F10:$AD10)/$K$10</f>
        <v>41.666666666666664</v>
      </c>
      <c r="L11" s="50">
        <f>($F$10*F11+$G$10*G11+$H$10*H11+$I$10*I11+$J$10*J11+$K$10*K11)/100</f>
        <v>48.999799999999993</v>
      </c>
      <c r="M11" s="15" t="str">
        <f>IF(L11&lt;40,"Không đạt",
IF(L11&lt;55,"Đạt",
IF(L11&lt;70,"Đạt khá",
IF(L11&lt;85,"Đạt tốt",
"Đạt xuất sắc"))))</f>
        <v>Đạt</v>
      </c>
      <c r="O11" s="22" t="s">
        <v>98</v>
      </c>
      <c r="P11" s="15">
        <f>COUNTIF(M:M,$O11)</f>
        <v>42</v>
      </c>
      <c r="Q11" s="51">
        <f t="shared" si="0"/>
        <v>42</v>
      </c>
    </row>
    <row r="12" spans="1:41" ht="38" customHeight="1" x14ac:dyDescent="0.35">
      <c r="A12" s="14">
        <v>2</v>
      </c>
      <c r="B12" s="14">
        <v>665670</v>
      </c>
      <c r="C12" s="14" t="s">
        <v>72</v>
      </c>
      <c r="D12" s="18" t="d">
        <v>2000-01-13</v>
      </c>
      <c r="E12" s="14" t="s">
        <v>71</v>
      </c>
      <c r="F12" s="50" cm="1">
        <f t="array" ref="F12">SUMPRODUCT((LEFT('3. NH dat CI theo HDDG'!$F$8:$AD$8,3)="CI1")*'3. NH dat CI theo HDDG'!$F$9:$AD$9*'3. NH dat CI theo HDDG'!$F11:$AD11)/$F$10</f>
        <v>50</v>
      </c>
      <c r="G12" s="50" cm="1">
        <f t="array" ref="G12">SUMPRODUCT((LEFT('3. NH dat CI theo HDDG'!$F$8:$AD$8,3)="CI2")*'3. NH dat CI theo HDDG'!$F$9:$AD$9*'3. NH dat CI theo HDDG'!$F11:$AD11)/$G$10</f>
        <v>52.941764705882349</v>
      </c>
      <c r="H12" s="50" cm="1">
        <f t="array" ref="H12">SUMPRODUCT((LEFT('3. NH dat CI theo HDDG'!$F$8:$AD$8,3)="CI3")*'3. NH dat CI theo HDDG'!$F$9:$AD$9*'3. NH dat CI theo HDDG'!$F11:$AD11)/$H$10</f>
        <v>45.653043478260869</v>
      </c>
      <c r="I12" s="50" cm="1">
        <f t="array" ref="I12">SUMPRODUCT((LEFT('3. NH dat CI theo HDDG'!$F$8:$AD$8,3)="CI4")*'3. NH dat CI theo HDDG'!$F$9:$AD$9*'3. NH dat CI theo HDDG'!$F11:$AD11)/$I$10</f>
        <v>43.75</v>
      </c>
      <c r="J12" s="50" cm="1">
        <f t="array" ref="J12">SUMPRODUCT((LEFT('3. NH dat CI theo HDDG'!$F$8:$AD$8,3)="CI5")*'3. NH dat CI theo HDDG'!$F$9:$AD$9*'3. NH dat CI theo HDDG'!$F11:$AD11)/$J$10</f>
        <v>50</v>
      </c>
      <c r="K12" s="50" cm="1">
        <f t="array" ref="K12">SUMPRODUCT((LEFT('3. NH dat CI theo HDDG'!$F$8:$AD$8,3)="CI6")*'3. NH dat CI theo HDDG'!$F$9:$AD$9*'3. NH dat CI theo HDDG'!$F11:$AD11)/$K$10</f>
        <v>41.666666666666664</v>
      </c>
      <c r="L12" s="50">
        <f>($F$10*F12+$G$10*G12+$H$10*H12+$I$10*I12+$J$10*J12+$K$10*K12)/100</f>
        <v>49.000399999999999</v>
      </c>
      <c r="M12" s="15" t="str">
        <f t="shared" ref="M12:M75" si="1">IF(L12&lt;40,"Không đạt",
IF(L12&lt;55,"Đạt",
IF(L12&lt;70,"Đạt khá",
IF(L12&lt;85,"Đạt tốt",
"Đạt xuất sắc"))))</f>
        <v>Đạt</v>
      </c>
      <c r="O12" s="22" t="s">
        <v>97</v>
      </c>
      <c r="P12" s="15">
        <f>COUNTIF(M:M,$O12)</f>
        <v>16</v>
      </c>
      <c r="Q12" s="51">
        <f t="shared" si="0"/>
        <v>16</v>
      </c>
    </row>
    <row r="13" spans="1:41" ht="38" customHeight="1" x14ac:dyDescent="0.35">
      <c r="A13" s="14">
        <v>3</v>
      </c>
      <c r="B13" s="14">
        <v>665671</v>
      </c>
      <c r="C13" s="14" t="s">
        <v>73</v>
      </c>
      <c r="D13" s="18" t="d">
        <v>2000-01-14</v>
      </c>
      <c r="E13" s="14" t="s">
        <v>71</v>
      </c>
      <c r="F13" s="50" cm="1">
        <f t="array" ref="F13">SUMPRODUCT((LEFT('3. NH dat CI theo HDDG'!$F$8:$AD$8,3)="CI1")*'3. NH dat CI theo HDDG'!$F$9:$AD$9*'3. NH dat CI theo HDDG'!$F12:$AD12)/$F$10</f>
        <v>38</v>
      </c>
      <c r="G13" s="50" cm="1">
        <f t="array" ref="G13">SUMPRODUCT((LEFT('3. NH dat CI theo HDDG'!$F$8:$AD$8,3)="CI2")*'3. NH dat CI theo HDDG'!$F$9:$AD$9*'3. NH dat CI theo HDDG'!$F12:$AD12)/$G$10</f>
        <v>73.53</v>
      </c>
      <c r="H13" s="50" cm="1">
        <f t="array" ref="H13">SUMPRODUCT((LEFT('3. NH dat CI theo HDDG'!$F$8:$AD$8,3)="CI3")*'3. NH dat CI theo HDDG'!$F$9:$AD$9*'3. NH dat CI theo HDDG'!$F12:$AD12)/$H$10</f>
        <v>47.825217391304349</v>
      </c>
      <c r="I13" s="50" cm="1">
        <f t="array" ref="I13">SUMPRODUCT((LEFT('3. NH dat CI theo HDDG'!$F$8:$AD$8,3)="CI4")*'3. NH dat CI theo HDDG'!$F$9:$AD$9*'3. NH dat CI theo HDDG'!$F12:$AD12)/$I$10</f>
        <v>50</v>
      </c>
      <c r="J13" s="50" cm="1">
        <f t="array" ref="J13">SUMPRODUCT((LEFT('3. NH dat CI theo HDDG'!$F$8:$AD$8,3)="CI5")*'3. NH dat CI theo HDDG'!$F$9:$AD$9*'3. NH dat CI theo HDDG'!$F12:$AD12)/$J$10</f>
        <v>37.5</v>
      </c>
      <c r="K13" s="50" cm="1">
        <f t="array" ref="K13">SUMPRODUCT((LEFT('3. NH dat CI theo HDDG'!$F$8:$AD$8,3)="CI6")*'3. NH dat CI theo HDDG'!$F$9:$AD$9*'3. NH dat CI theo HDDG'!$F12:$AD12)/$K$10</f>
        <v>75</v>
      </c>
      <c r="L13" s="50">
        <f>($F$10*F13+$G$10*G13+$H$10*H13+$I$10*I13+$J$10*J13+$K$10*K13)/100</f>
        <v>55.5</v>
      </c>
      <c r="M13" s="15" t="str">
        <f t="shared" si="1"/>
        <v>Đạt khá</v>
      </c>
      <c r="O13" s="22" t="s">
        <v>96</v>
      </c>
      <c r="P13" s="15">
        <f>COUNTIF(M:M,$O13)</f>
        <v>0</v>
      </c>
      <c r="Q13" s="51">
        <f t="shared" si="0"/>
        <v>0</v>
      </c>
    </row>
    <row r="14" spans="1:41" ht="38" customHeight="1" x14ac:dyDescent="0.35">
      <c r="A14" s="14">
        <v>4</v>
      </c>
      <c r="B14" s="14">
        <v>665672</v>
      </c>
      <c r="C14" s="14" t="s">
        <v>74</v>
      </c>
      <c r="D14" s="18" t="d">
        <v>2000-01-15</v>
      </c>
      <c r="E14" s="14" t="s">
        <v>71</v>
      </c>
      <c r="F14" s="50" cm="1">
        <f t="array" ref="F14">SUMPRODUCT((LEFT('3. NH dat CI theo HDDG'!$F$8:$AD$8,3)="CI1")*'3. NH dat CI theo HDDG'!$F$9:$AD$9*'3. NH dat CI theo HDDG'!$F13:$AD13)/$F$10</f>
        <v>52</v>
      </c>
      <c r="G14" s="50" cm="1">
        <f t="array" ref="G14">SUMPRODUCT((LEFT('3. NH dat CI theo HDDG'!$F$8:$AD$8,3)="CI2")*'3. NH dat CI theo HDDG'!$F$9:$AD$9*'3. NH dat CI theo HDDG'!$F13:$AD13)/$G$10</f>
        <v>77.940588235294115</v>
      </c>
      <c r="H14" s="50" cm="1">
        <f t="array" ref="H14">SUMPRODUCT((LEFT('3. NH dat CI theo HDDG'!$F$8:$AD$8,3)="CI3")*'3. NH dat CI theo HDDG'!$F$9:$AD$9*'3. NH dat CI theo HDDG'!$F13:$AD13)/$H$10</f>
        <v>71.739999999999995</v>
      </c>
      <c r="I14" s="50" cm="1">
        <f t="array" ref="I14">SUMPRODUCT((LEFT('3. NH dat CI theo HDDG'!$F$8:$AD$8,3)="CI4")*'3. NH dat CI theo HDDG'!$F$9:$AD$9*'3. NH dat CI theo HDDG'!$F13:$AD13)/$I$10</f>
        <v>56.25</v>
      </c>
      <c r="J14" s="50" cm="1">
        <f t="array" ref="J14">SUMPRODUCT((LEFT('3. NH dat CI theo HDDG'!$F$8:$AD$8,3)="CI5")*'3. NH dat CI theo HDDG'!$F$9:$AD$9*'3. NH dat CI theo HDDG'!$F13:$AD13)/$J$10</f>
        <v>62.5</v>
      </c>
      <c r="K14" s="50" cm="1">
        <f t="array" ref="K14">SUMPRODUCT((LEFT('3. NH dat CI theo HDDG'!$F$8:$AD$8,3)="CI6")*'3. NH dat CI theo HDDG'!$F$9:$AD$9*'3. NH dat CI theo HDDG'!$F13:$AD13)/$K$10</f>
        <v>58.333333333333336</v>
      </c>
      <c r="L14" s="50">
        <f>($F$10*F14+$G$10*G14+$H$10*H14+$I$10*I14+$J$10*J14+$K$10*K14)/100</f>
        <v>66.5</v>
      </c>
      <c r="M14" s="15" t="str">
        <f t="shared" si="1"/>
        <v>Đạt khá</v>
      </c>
      <c r="O14" s="16" t="s">
        <v>101</v>
      </c>
      <c r="P14" s="16">
        <f>SUM(P9:P13)</f>
        <v>100</v>
      </c>
      <c r="Q14" s="16">
        <f>SUM(Q9:Q13)</f>
        <v>100</v>
      </c>
    </row>
    <row r="15" spans="1:41" ht="38" customHeight="1" x14ac:dyDescent="0.35">
      <c r="A15" s="14">
        <v>5</v>
      </c>
      <c r="B15" s="14">
        <v>665673</v>
      </c>
      <c r="C15" s="14" t="s">
        <v>75</v>
      </c>
      <c r="D15" s="18" t="d">
        <v>2000-01-16</v>
      </c>
      <c r="E15" s="14" t="s">
        <v>71</v>
      </c>
      <c r="F15" s="50" cm="1">
        <f t="array" ref="F15">SUMPRODUCT((LEFT('3. NH dat CI theo HDDG'!$F$8:$AD$8,3)="CI1")*'3. NH dat CI theo HDDG'!$F$9:$AD$9*'3. NH dat CI theo HDDG'!$F14:$AD14)/$F$10</f>
        <v>74</v>
      </c>
      <c r="G15" s="50" cm="1">
        <f t="array" ref="G15">SUMPRODUCT((LEFT('3. NH dat CI theo HDDG'!$F$8:$AD$8,3)="CI2")*'3. NH dat CI theo HDDG'!$F$9:$AD$9*'3. NH dat CI theo HDDG'!$F14:$AD14)/$G$10</f>
        <v>86.764117647058825</v>
      </c>
      <c r="H15" s="50" cm="1">
        <f t="array" ref="H15">SUMPRODUCT((LEFT('3. NH dat CI theo HDDG'!$F$8:$AD$8,3)="CI3")*'3. NH dat CI theo HDDG'!$F$9:$AD$9*'3. NH dat CI theo HDDG'!$F14:$AD14)/$H$10</f>
        <v>63.044347826086955</v>
      </c>
      <c r="I15" s="50" cm="1">
        <f t="array" ref="I15">SUMPRODUCT((LEFT('3. NH dat CI theo HDDG'!$F$8:$AD$8,3)="CI4")*'3. NH dat CI theo HDDG'!$F$9:$AD$9*'3. NH dat CI theo HDDG'!$F14:$AD14)/$I$10</f>
        <v>62.5</v>
      </c>
      <c r="J15" s="50" cm="1">
        <f t="array" ref="J15">SUMPRODUCT((LEFT('3. NH dat CI theo HDDG'!$F$8:$AD$8,3)="CI5")*'3. NH dat CI theo HDDG'!$F$9:$AD$9*'3. NH dat CI theo HDDG'!$F14:$AD14)/$J$10</f>
        <v>37.5</v>
      </c>
      <c r="K15" s="50" cm="1">
        <f t="array" ref="K15">SUMPRODUCT((LEFT('3. NH dat CI theo HDDG'!$F$8:$AD$8,3)="CI6")*'3. NH dat CI theo HDDG'!$F$9:$AD$9*'3. NH dat CI theo HDDG'!$F14:$AD14)/$K$10</f>
        <v>66.666666666666671</v>
      </c>
      <c r="L15" s="50">
        <f>($F$10*F15+$G$10*G15+$H$10*H15+$I$10*I15+$J$10*J15+$K$10*K15)/100</f>
        <v>73</v>
      </c>
      <c r="M15" s="15" t="str">
        <f t="shared" si="1"/>
        <v>Đạt tốt</v>
      </c>
    </row>
    <row r="16" spans="1:41" ht="38" customHeight="1" x14ac:dyDescent="0.35">
      <c r="A16" s="14">
        <v>6</v>
      </c>
      <c r="B16" s="14">
        <v>665674</v>
      </c>
      <c r="C16" s="14" t="s">
        <v>76</v>
      </c>
      <c r="D16" s="18" t="d">
        <v>2000-01-17</v>
      </c>
      <c r="E16" s="14" t="s">
        <v>71</v>
      </c>
      <c r="F16" s="50" cm="1">
        <f t="array" ref="F16">SUMPRODUCT((LEFT('3. NH dat CI theo HDDG'!$F$8:$AD$8,3)="CI1")*'3. NH dat CI theo HDDG'!$F$9:$AD$9*'3. NH dat CI theo HDDG'!$F15:$AD15)/$F$10</f>
        <v>64</v>
      </c>
      <c r="G16" s="50" cm="1">
        <f t="array" ref="G16">SUMPRODUCT((LEFT('3. NH dat CI theo HDDG'!$F$8:$AD$8,3)="CI2")*'3. NH dat CI theo HDDG'!$F$9:$AD$9*'3. NH dat CI theo HDDG'!$F15:$AD15)/$G$10</f>
        <v>79.411764705882348</v>
      </c>
      <c r="H16" s="50" cm="1">
        <f t="array" ref="H16">SUMPRODUCT((LEFT('3. NH dat CI theo HDDG'!$F$8:$AD$8,3)="CI3")*'3. NH dat CI theo HDDG'!$F$9:$AD$9*'3. NH dat CI theo HDDG'!$F15:$AD15)/$H$10</f>
        <v>54.346956521739131</v>
      </c>
      <c r="I16" s="50" cm="1">
        <f t="array" ref="I16">SUMPRODUCT((LEFT('3. NH dat CI theo HDDG'!$F$8:$AD$8,3)="CI4")*'3. NH dat CI theo HDDG'!$F$9:$AD$9*'3. NH dat CI theo HDDG'!$F15:$AD15)/$I$10</f>
        <v>62.5</v>
      </c>
      <c r="J16" s="50" cm="1">
        <f t="array" ref="J16">SUMPRODUCT((LEFT('3. NH dat CI theo HDDG'!$F$8:$AD$8,3)="CI5")*'3. NH dat CI theo HDDG'!$F$9:$AD$9*'3. NH dat CI theo HDDG'!$F15:$AD15)/$J$10</f>
        <v>50</v>
      </c>
      <c r="K16" s="50" cm="1">
        <f t="array" ref="K16">SUMPRODUCT((LEFT('3. NH dat CI theo HDDG'!$F$8:$AD$8,3)="CI6")*'3. NH dat CI theo HDDG'!$F$9:$AD$9*'3. NH dat CI theo HDDG'!$F15:$AD15)/$K$10</f>
        <v>83.333333333333329</v>
      </c>
      <c r="L16" s="50">
        <f>($F$10*F16+$G$10*G16+$H$10*H16+$I$10*I16+$J$10*J16+$K$10*K16)/100</f>
        <v>67.499799999999993</v>
      </c>
      <c r="M16" s="15" t="str">
        <f t="shared" si="1"/>
        <v>Đạt khá</v>
      </c>
    </row>
    <row r="17" spans="1:13" ht="38" customHeight="1" x14ac:dyDescent="0.35">
      <c r="A17" s="14">
        <v>7</v>
      </c>
      <c r="B17" s="14">
        <v>665675</v>
      </c>
      <c r="C17" s="14" t="s">
        <v>77</v>
      </c>
      <c r="D17" s="18" t="d">
        <v>2000-01-18</v>
      </c>
      <c r="E17" s="14" t="s">
        <v>71</v>
      </c>
      <c r="F17" s="50" cm="1">
        <f t="array" ref="F17">SUMPRODUCT((LEFT('3. NH dat CI theo HDDG'!$F$8:$AD$8,3)="CI1")*'3. NH dat CI theo HDDG'!$F$9:$AD$9*'3. NH dat CI theo HDDG'!$F16:$AD16)/$F$10</f>
        <v>98</v>
      </c>
      <c r="G17" s="50" cm="1">
        <f t="array" ref="G17">SUMPRODUCT((LEFT('3. NH dat CI theo HDDG'!$F$8:$AD$8,3)="CI2")*'3. NH dat CI theo HDDG'!$F$9:$AD$9*'3. NH dat CI theo HDDG'!$F16:$AD16)/$G$10</f>
        <v>39.705882352941174</v>
      </c>
      <c r="H17" s="50" cm="1">
        <f t="array" ref="H17">SUMPRODUCT((LEFT('3. NH dat CI theo HDDG'!$F$8:$AD$8,3)="CI3")*'3. NH dat CI theo HDDG'!$F$9:$AD$9*'3. NH dat CI theo HDDG'!$F16:$AD16)/$H$10</f>
        <v>91.303478260869568</v>
      </c>
      <c r="I17" s="50" cm="1">
        <f t="array" ref="I17">SUMPRODUCT((LEFT('3. NH dat CI theo HDDG'!$F$8:$AD$8,3)="CI4")*'3. NH dat CI theo HDDG'!$F$9:$AD$9*'3. NH dat CI theo HDDG'!$F16:$AD16)/$I$10</f>
        <v>62.5</v>
      </c>
      <c r="J17" s="50" cm="1">
        <f t="array" ref="J17">SUMPRODUCT((LEFT('3. NH dat CI theo HDDG'!$F$8:$AD$8,3)="CI5")*'3. NH dat CI theo HDDG'!$F$9:$AD$9*'3. NH dat CI theo HDDG'!$F16:$AD16)/$J$10</f>
        <v>75</v>
      </c>
      <c r="K17" s="50" cm="1">
        <f t="array" ref="K17">SUMPRODUCT((LEFT('3. NH dat CI theo HDDG'!$F$8:$AD$8,3)="CI6")*'3. NH dat CI theo HDDG'!$F$9:$AD$9*'3. NH dat CI theo HDDG'!$F16:$AD16)/$K$10</f>
        <v>58.333333333333336</v>
      </c>
      <c r="L17" s="50">
        <f>($F$10*F17+$G$10*G17+$H$10*H17+$I$10*I17+$J$10*J17+$K$10*K17)/100</f>
        <v>70.499799999999993</v>
      </c>
      <c r="M17" s="15" t="str">
        <f t="shared" si="1"/>
        <v>Đạt tốt</v>
      </c>
    </row>
    <row r="18" spans="1:13" ht="38" customHeight="1" x14ac:dyDescent="0.35">
      <c r="A18" s="14">
        <v>8</v>
      </c>
      <c r="B18" s="14">
        <v>665676</v>
      </c>
      <c r="C18" s="14" t="s">
        <v>78</v>
      </c>
      <c r="D18" s="18" t="d">
        <v>2000-01-19</v>
      </c>
      <c r="E18" s="14" t="s">
        <v>71</v>
      </c>
      <c r="F18" s="50" cm="1">
        <f t="array" ref="F18">SUMPRODUCT((LEFT('3. NH dat CI theo HDDG'!$F$8:$AD$8,3)="CI1")*'3. NH dat CI theo HDDG'!$F$9:$AD$9*'3. NH dat CI theo HDDG'!$F17:$AD17)/$F$10</f>
        <v>64</v>
      </c>
      <c r="G18" s="50" cm="1">
        <f t="array" ref="G18">SUMPRODUCT((LEFT('3. NH dat CI theo HDDG'!$F$8:$AD$8,3)="CI2")*'3. NH dat CI theo HDDG'!$F$9:$AD$9*'3. NH dat CI theo HDDG'!$F17:$AD17)/$G$10</f>
        <v>36.764411764705883</v>
      </c>
      <c r="H18" s="50" cm="1">
        <f t="array" ref="H18">SUMPRODUCT((LEFT('3. NH dat CI theo HDDG'!$F$8:$AD$8,3)="CI3")*'3. NH dat CI theo HDDG'!$F$9:$AD$9*'3. NH dat CI theo HDDG'!$F17:$AD17)/$H$10</f>
        <v>76.086956521739125</v>
      </c>
      <c r="I18" s="50" cm="1">
        <f t="array" ref="I18">SUMPRODUCT((LEFT('3. NH dat CI theo HDDG'!$F$8:$AD$8,3)="CI4")*'3. NH dat CI theo HDDG'!$F$9:$AD$9*'3. NH dat CI theo HDDG'!$F17:$AD17)/$I$10</f>
        <v>75</v>
      </c>
      <c r="J18" s="50" cm="1">
        <f t="array" ref="J18">SUMPRODUCT((LEFT('3. NH dat CI theo HDDG'!$F$8:$AD$8,3)="CI5")*'3. NH dat CI theo HDDG'!$F$9:$AD$9*'3. NH dat CI theo HDDG'!$F17:$AD17)/$J$10</f>
        <v>87.5</v>
      </c>
      <c r="K18" s="50" cm="1">
        <f t="array" ref="K18">SUMPRODUCT((LEFT('3. NH dat CI theo HDDG'!$F$8:$AD$8,3)="CI6")*'3. NH dat CI theo HDDG'!$F$9:$AD$9*'3. NH dat CI theo HDDG'!$F17:$AD17)/$K$10</f>
        <v>100</v>
      </c>
      <c r="L18" s="50">
        <f>($F$10*F18+$G$10*G18+$H$10*H18+$I$10*I18+$J$10*J18+$K$10*K18)/100</f>
        <v>61.499899999999997</v>
      </c>
      <c r="M18" s="15" t="str">
        <f t="shared" si="1"/>
        <v>Đạt khá</v>
      </c>
    </row>
    <row r="19" spans="1:13" ht="38" customHeight="1" x14ac:dyDescent="0.35">
      <c r="A19" s="14">
        <v>9</v>
      </c>
      <c r="B19" s="14">
        <v>665677</v>
      </c>
      <c r="C19" s="14" t="s">
        <v>79</v>
      </c>
      <c r="D19" s="18" t="d">
        <v>2000-01-20</v>
      </c>
      <c r="E19" s="14" t="s">
        <v>71</v>
      </c>
      <c r="F19" s="50" cm="1">
        <f t="array" ref="F19">SUMPRODUCT((LEFT('3. NH dat CI theo HDDG'!$F$8:$AD$8,3)="CI1")*'3. NH dat CI theo HDDG'!$F$9:$AD$9*'3. NH dat CI theo HDDG'!$F18:$AD18)/$F$10</f>
        <v>88</v>
      </c>
      <c r="G19" s="50" cm="1">
        <f t="array" ref="G19">SUMPRODUCT((LEFT('3. NH dat CI theo HDDG'!$F$8:$AD$8,3)="CI2")*'3. NH dat CI theo HDDG'!$F$9:$AD$9*'3. NH dat CI theo HDDG'!$F18:$AD18)/$G$10</f>
        <v>29.411764705882351</v>
      </c>
      <c r="H19" s="50" cm="1">
        <f t="array" ref="H19">SUMPRODUCT((LEFT('3. NH dat CI theo HDDG'!$F$8:$AD$8,3)="CI3")*'3. NH dat CI theo HDDG'!$F$9:$AD$9*'3. NH dat CI theo HDDG'!$F18:$AD18)/$H$10</f>
        <v>71.738695652173917</v>
      </c>
      <c r="I19" s="50" cm="1">
        <f t="array" ref="I19">SUMPRODUCT((LEFT('3. NH dat CI theo HDDG'!$F$8:$AD$8,3)="CI4")*'3. NH dat CI theo HDDG'!$F$9:$AD$9*'3. NH dat CI theo HDDG'!$F18:$AD18)/$I$10</f>
        <v>62.5</v>
      </c>
      <c r="J19" s="50" cm="1">
        <f t="array" ref="J19">SUMPRODUCT((LEFT('3. NH dat CI theo HDDG'!$F$8:$AD$8,3)="CI5")*'3. NH dat CI theo HDDG'!$F$9:$AD$9*'3. NH dat CI theo HDDG'!$F18:$AD18)/$J$10</f>
        <v>50</v>
      </c>
      <c r="K19" s="50" cm="1">
        <f t="array" ref="K19">SUMPRODUCT((LEFT('3. NH dat CI theo HDDG'!$F$8:$AD$8,3)="CI6")*'3. NH dat CI theo HDDG'!$F$9:$AD$9*'3. NH dat CI theo HDDG'!$F18:$AD18)/$K$10</f>
        <v>41.666666666666664</v>
      </c>
      <c r="L19" s="50">
        <f>($F$10*F19+$G$10*G19+$H$10*H19+$I$10*I19+$J$10*J19+$K$10*K19)/100</f>
        <v>57.999899999999997</v>
      </c>
      <c r="M19" s="15" t="str">
        <f t="shared" si="1"/>
        <v>Đạt khá</v>
      </c>
    </row>
    <row r="20" spans="1:13" ht="38" customHeight="1" x14ac:dyDescent="0.35">
      <c r="A20" s="14">
        <v>10</v>
      </c>
      <c r="B20" s="14">
        <v>665678</v>
      </c>
      <c r="C20" s="14" t="s">
        <v>80</v>
      </c>
      <c r="D20" s="18" t="d">
        <v>2000-01-21</v>
      </c>
      <c r="E20" s="14" t="s">
        <v>71</v>
      </c>
      <c r="F20" s="50" cm="1">
        <f t="array" ref="F20">SUMPRODUCT((LEFT('3. NH dat CI theo HDDG'!$F$8:$AD$8,3)="CI1")*'3. NH dat CI theo HDDG'!$F$9:$AD$9*'3. NH dat CI theo HDDG'!$F19:$AD19)/$F$10</f>
        <v>76</v>
      </c>
      <c r="G20" s="50" cm="1">
        <f t="array" ref="G20">SUMPRODUCT((LEFT('3. NH dat CI theo HDDG'!$F$8:$AD$8,3)="CI2")*'3. NH dat CI theo HDDG'!$F$9:$AD$9*'3. NH dat CI theo HDDG'!$F19:$AD19)/$G$10</f>
        <v>55.882352941176471</v>
      </c>
      <c r="H20" s="50" cm="1">
        <f t="array" ref="H20">SUMPRODUCT((LEFT('3. NH dat CI theo HDDG'!$F$8:$AD$8,3)="CI3")*'3. NH dat CI theo HDDG'!$F$9:$AD$9*'3. NH dat CI theo HDDG'!$F19:$AD19)/$H$10</f>
        <v>39.130434782608695</v>
      </c>
      <c r="I20" s="50" cm="1">
        <f t="array" ref="I20">SUMPRODUCT((LEFT('3. NH dat CI theo HDDG'!$F$8:$AD$8,3)="CI4")*'3. NH dat CI theo HDDG'!$F$9:$AD$9*'3. NH dat CI theo HDDG'!$F19:$AD19)/$I$10</f>
        <v>62.5</v>
      </c>
      <c r="J20" s="50" cm="1">
        <f t="array" ref="J20">SUMPRODUCT((LEFT('3. NH dat CI theo HDDG'!$F$8:$AD$8,3)="CI5")*'3. NH dat CI theo HDDG'!$F$9:$AD$9*'3. NH dat CI theo HDDG'!$F19:$AD19)/$J$10</f>
        <v>25</v>
      </c>
      <c r="K20" s="50" cm="1">
        <f t="array" ref="K20">SUMPRODUCT((LEFT('3. NH dat CI theo HDDG'!$F$8:$AD$8,3)="CI6")*'3. NH dat CI theo HDDG'!$F$9:$AD$9*'3. NH dat CI theo HDDG'!$F19:$AD19)/$K$10</f>
        <v>25</v>
      </c>
      <c r="L20" s="50">
        <f>($F$10*F20+$G$10*G20+$H$10*H20+$I$10*I20+$J$10*J20+$K$10*K20)/100</f>
        <v>54.5</v>
      </c>
      <c r="M20" s="15" t="str">
        <f t="shared" si="1"/>
        <v>Đạt</v>
      </c>
    </row>
    <row r="21" spans="1:13" ht="38" customHeight="1" x14ac:dyDescent="0.35">
      <c r="A21" s="14">
        <v>11</v>
      </c>
      <c r="B21" s="14">
        <v>665679</v>
      </c>
      <c r="C21" s="14" t="s">
        <v>81</v>
      </c>
      <c r="D21" s="18" t="d">
        <v>2000-01-22</v>
      </c>
      <c r="E21" s="14" t="s">
        <v>71</v>
      </c>
      <c r="F21" s="50" cm="1">
        <f t="array" ref="F21">SUMPRODUCT((LEFT('3. NH dat CI theo HDDG'!$F$8:$AD$8,3)="CI1")*'3. NH dat CI theo HDDG'!$F$9:$AD$9*'3. NH dat CI theo HDDG'!$F20:$AD20)/$F$10</f>
        <v>40</v>
      </c>
      <c r="G21" s="50" cm="1">
        <f t="array" ref="G21">SUMPRODUCT((LEFT('3. NH dat CI theo HDDG'!$F$8:$AD$8,3)="CI2")*'3. NH dat CI theo HDDG'!$F$9:$AD$9*'3. NH dat CI theo HDDG'!$F20:$AD20)/$G$10</f>
        <v>42.647058823529413</v>
      </c>
      <c r="H21" s="50" cm="1">
        <f t="array" ref="H21">SUMPRODUCT((LEFT('3. NH dat CI theo HDDG'!$F$8:$AD$8,3)="CI3")*'3. NH dat CI theo HDDG'!$F$9:$AD$9*'3. NH dat CI theo HDDG'!$F20:$AD20)/$H$10</f>
        <v>41.304347826086953</v>
      </c>
      <c r="I21" s="50" cm="1">
        <f t="array" ref="I21">SUMPRODUCT((LEFT('3. NH dat CI theo HDDG'!$F$8:$AD$8,3)="CI4")*'3. NH dat CI theo HDDG'!$F$9:$AD$9*'3. NH dat CI theo HDDG'!$F20:$AD20)/$I$10</f>
        <v>43.75</v>
      </c>
      <c r="J21" s="50" cm="1">
        <f t="array" ref="J21">SUMPRODUCT((LEFT('3. NH dat CI theo HDDG'!$F$8:$AD$8,3)="CI5")*'3. NH dat CI theo HDDG'!$F$9:$AD$9*'3. NH dat CI theo HDDG'!$F20:$AD20)/$J$10</f>
        <v>62.5</v>
      </c>
      <c r="K21" s="50" cm="1">
        <f t="array" ref="K21">SUMPRODUCT((LEFT('3. NH dat CI theo HDDG'!$F$8:$AD$8,3)="CI6")*'3. NH dat CI theo HDDG'!$F$9:$AD$9*'3. NH dat CI theo HDDG'!$F20:$AD20)/$K$10</f>
        <v>41.666666666666664</v>
      </c>
      <c r="L21" s="50">
        <f>($F$10*F21+$G$10*G21+$H$10*H21+$I$10*I21+$J$10*J21+$K$10*K21)/100</f>
        <v>42.5</v>
      </c>
      <c r="M21" s="15" t="str">
        <f t="shared" si="1"/>
        <v>Đạt</v>
      </c>
    </row>
    <row r="22" spans="1:13" ht="38" customHeight="1" x14ac:dyDescent="0.35">
      <c r="A22" s="14">
        <v>12</v>
      </c>
      <c r="B22" s="14">
        <v>665680</v>
      </c>
      <c r="C22" s="14" t="s">
        <v>82</v>
      </c>
      <c r="D22" s="18" t="d">
        <v>2000-01-23</v>
      </c>
      <c r="E22" s="14" t="s">
        <v>71</v>
      </c>
      <c r="F22" s="50" cm="1">
        <f t="array" ref="F22">SUMPRODUCT((LEFT('3. NH dat CI theo HDDG'!$F$8:$AD$8,3)="CI1")*'3. NH dat CI theo HDDG'!$F$9:$AD$9*'3. NH dat CI theo HDDG'!$F21:$AD21)/$F$10</f>
        <v>40</v>
      </c>
      <c r="G22" s="50" cm="1">
        <f t="array" ref="G22">SUMPRODUCT((LEFT('3. NH dat CI theo HDDG'!$F$8:$AD$8,3)="CI2")*'3. NH dat CI theo HDDG'!$F$9:$AD$9*'3. NH dat CI theo HDDG'!$F21:$AD21)/$G$10</f>
        <v>44.117058823529412</v>
      </c>
      <c r="H22" s="50" cm="1">
        <f t="array" ref="H22">SUMPRODUCT((LEFT('3. NH dat CI theo HDDG'!$F$8:$AD$8,3)="CI3")*'3. NH dat CI theo HDDG'!$F$9:$AD$9*'3. NH dat CI theo HDDG'!$F21:$AD21)/$H$10</f>
        <v>32.608695652173914</v>
      </c>
      <c r="I22" s="50" cm="1">
        <f t="array" ref="I22">SUMPRODUCT((LEFT('3. NH dat CI theo HDDG'!$F$8:$AD$8,3)="CI4")*'3. NH dat CI theo HDDG'!$F$9:$AD$9*'3. NH dat CI theo HDDG'!$F21:$AD21)/$I$10</f>
        <v>37.5</v>
      </c>
      <c r="J22" s="50" cm="1">
        <f t="array" ref="J22">SUMPRODUCT((LEFT('3. NH dat CI theo HDDG'!$F$8:$AD$8,3)="CI5")*'3. NH dat CI theo HDDG'!$F$9:$AD$9*'3. NH dat CI theo HDDG'!$F21:$AD21)/$J$10</f>
        <v>37.5</v>
      </c>
      <c r="K22" s="50" cm="1">
        <f t="array" ref="K22">SUMPRODUCT((LEFT('3. NH dat CI theo HDDG'!$F$8:$AD$8,3)="CI6")*'3. NH dat CI theo HDDG'!$F$9:$AD$9*'3. NH dat CI theo HDDG'!$F21:$AD21)/$K$10</f>
        <v>41.666666666666664</v>
      </c>
      <c r="L22" s="50">
        <f>($F$10*F22+$G$10*G22+$H$10*H22+$I$10*I22+$J$10*J22+$K$10*K22)/100</f>
        <v>39.4998</v>
      </c>
      <c r="M22" s="15" t="str">
        <f t="shared" si="1"/>
        <v>Không đạt</v>
      </c>
    </row>
    <row r="23" spans="1:13" ht="37" customHeight="1" x14ac:dyDescent="0.35">
      <c r="A23" s="14">
        <v>13</v>
      </c>
      <c r="B23" s="14">
        <v>665681</v>
      </c>
      <c r="C23" s="14" t="s">
        <v>70</v>
      </c>
      <c r="D23" s="18" t="d">
        <v>2000-01-12</v>
      </c>
      <c r="E23" s="14" t="s">
        <v>71</v>
      </c>
      <c r="F23" s="50" cm="1">
        <f t="array" ref="F23">SUMPRODUCT((LEFT('3. NH dat CI theo HDDG'!$F$8:$AD$8,3)="CI1")*'3. NH dat CI theo HDDG'!$F$9:$AD$9*'3. NH dat CI theo HDDG'!$F22:$AD22)/$F$10</f>
        <v>28</v>
      </c>
      <c r="G23" s="50" cm="1">
        <f t="array" ref="G23">SUMPRODUCT((LEFT('3. NH dat CI theo HDDG'!$F$8:$AD$8,3)="CI2")*'3. NH dat CI theo HDDG'!$F$9:$AD$9*'3. NH dat CI theo HDDG'!$F22:$AD22)/$G$10</f>
        <v>54.411176470588238</v>
      </c>
      <c r="H23" s="50" cm="1">
        <f t="array" ref="H23">SUMPRODUCT((LEFT('3. NH dat CI theo HDDG'!$F$8:$AD$8,3)="CI3")*'3. NH dat CI theo HDDG'!$F$9:$AD$9*'3. NH dat CI theo HDDG'!$F22:$AD22)/$H$10</f>
        <v>60.869565217391305</v>
      </c>
      <c r="I23" s="50" cm="1">
        <f t="array" ref="I23">SUMPRODUCT((LEFT('3. NH dat CI theo HDDG'!$F$8:$AD$8,3)="CI4")*'3. NH dat CI theo HDDG'!$F$9:$AD$9*'3. NH dat CI theo HDDG'!$F22:$AD22)/$I$10</f>
        <v>50</v>
      </c>
      <c r="J23" s="50" cm="1">
        <f t="array" ref="J23">SUMPRODUCT((LEFT('3. NH dat CI theo HDDG'!$F$8:$AD$8,3)="CI5")*'3. NH dat CI theo HDDG'!$F$9:$AD$9*'3. NH dat CI theo HDDG'!$F22:$AD22)/$J$10</f>
        <v>75</v>
      </c>
      <c r="K23" s="50" cm="1">
        <f t="array" ref="K23">SUMPRODUCT((LEFT('3. NH dat CI theo HDDG'!$F$8:$AD$8,3)="CI6")*'3. NH dat CI theo HDDG'!$F$9:$AD$9*'3. NH dat CI theo HDDG'!$F22:$AD22)/$K$10</f>
        <v>41.666666666666664</v>
      </c>
      <c r="L23" s="50">
        <f>($F$10*F23+$G$10*G23+$H$10*H23+$I$10*I23+$J$10*J23+$K$10*K23)/100</f>
        <v>48.999799999999993</v>
      </c>
      <c r="M23" s="15" t="str">
        <f t="shared" si="1"/>
        <v>Đạt</v>
      </c>
    </row>
    <row r="24" spans="1:13" ht="37" customHeight="1" x14ac:dyDescent="0.35">
      <c r="A24" s="14">
        <v>14</v>
      </c>
      <c r="B24" s="14">
        <v>665682</v>
      </c>
      <c r="C24" s="14" t="s">
        <v>72</v>
      </c>
      <c r="D24" s="18" t="d">
        <v>2000-01-13</v>
      </c>
      <c r="E24" s="14" t="s">
        <v>71</v>
      </c>
      <c r="F24" s="50" cm="1">
        <f t="array" ref="F24">SUMPRODUCT((LEFT('3. NH dat CI theo HDDG'!$F$8:$AD$8,3)="CI1")*'3. NH dat CI theo HDDG'!$F$9:$AD$9*'3. NH dat CI theo HDDG'!$F23:$AD23)/$F$10</f>
        <v>50</v>
      </c>
      <c r="G24" s="50" cm="1">
        <f t="array" ref="G24">SUMPRODUCT((LEFT('3. NH dat CI theo HDDG'!$F$8:$AD$8,3)="CI2")*'3. NH dat CI theo HDDG'!$F$9:$AD$9*'3. NH dat CI theo HDDG'!$F23:$AD23)/$G$10</f>
        <v>52.941764705882349</v>
      </c>
      <c r="H24" s="50" cm="1">
        <f t="array" ref="H24">SUMPRODUCT((LEFT('3. NH dat CI theo HDDG'!$F$8:$AD$8,3)="CI3")*'3. NH dat CI theo HDDG'!$F$9:$AD$9*'3. NH dat CI theo HDDG'!$F23:$AD23)/$H$10</f>
        <v>45.653043478260869</v>
      </c>
      <c r="I24" s="50" cm="1">
        <f t="array" ref="I24">SUMPRODUCT((LEFT('3. NH dat CI theo HDDG'!$F$8:$AD$8,3)="CI4")*'3. NH dat CI theo HDDG'!$F$9:$AD$9*'3. NH dat CI theo HDDG'!$F23:$AD23)/$I$10</f>
        <v>43.75</v>
      </c>
      <c r="J24" s="50" cm="1">
        <f t="array" ref="J24">SUMPRODUCT((LEFT('3. NH dat CI theo HDDG'!$F$8:$AD$8,3)="CI5")*'3. NH dat CI theo HDDG'!$F$9:$AD$9*'3. NH dat CI theo HDDG'!$F23:$AD23)/$J$10</f>
        <v>50</v>
      </c>
      <c r="K24" s="50" cm="1">
        <f t="array" ref="K24">SUMPRODUCT((LEFT('3. NH dat CI theo HDDG'!$F$8:$AD$8,3)="CI6")*'3. NH dat CI theo HDDG'!$F$9:$AD$9*'3. NH dat CI theo HDDG'!$F23:$AD23)/$K$10</f>
        <v>41.666666666666664</v>
      </c>
      <c r="L24" s="50">
        <f>($F$10*F24+$G$10*G24+$H$10*H24+$I$10*I24+$J$10*J24+$K$10*K24)/100</f>
        <v>49.000399999999999</v>
      </c>
      <c r="M24" s="15" t="str">
        <f t="shared" si="1"/>
        <v>Đạt</v>
      </c>
    </row>
    <row r="25" spans="1:13" ht="37" customHeight="1" x14ac:dyDescent="0.35">
      <c r="A25" s="14">
        <v>15</v>
      </c>
      <c r="B25" s="14">
        <v>665683</v>
      </c>
      <c r="C25" s="14" t="s">
        <v>73</v>
      </c>
      <c r="D25" s="18" t="d">
        <v>2000-01-14</v>
      </c>
      <c r="E25" s="14" t="s">
        <v>71</v>
      </c>
      <c r="F25" s="50" cm="1">
        <f t="array" ref="F25">SUMPRODUCT((LEFT('3. NH dat CI theo HDDG'!$F$8:$AD$8,3)="CI1")*'3. NH dat CI theo HDDG'!$F$9:$AD$9*'3. NH dat CI theo HDDG'!$F24:$AD24)/$F$10</f>
        <v>38</v>
      </c>
      <c r="G25" s="50" cm="1">
        <f t="array" ref="G25">SUMPRODUCT((LEFT('3. NH dat CI theo HDDG'!$F$8:$AD$8,3)="CI2")*'3. NH dat CI theo HDDG'!$F$9:$AD$9*'3. NH dat CI theo HDDG'!$F24:$AD24)/$G$10</f>
        <v>73.53</v>
      </c>
      <c r="H25" s="50" cm="1">
        <f t="array" ref="H25">SUMPRODUCT((LEFT('3. NH dat CI theo HDDG'!$F$8:$AD$8,3)="CI3")*'3. NH dat CI theo HDDG'!$F$9:$AD$9*'3. NH dat CI theo HDDG'!$F24:$AD24)/$H$10</f>
        <v>47.825217391304349</v>
      </c>
      <c r="I25" s="50" cm="1">
        <f t="array" ref="I25">SUMPRODUCT((LEFT('3. NH dat CI theo HDDG'!$F$8:$AD$8,3)="CI4")*'3. NH dat CI theo HDDG'!$F$9:$AD$9*'3. NH dat CI theo HDDG'!$F24:$AD24)/$I$10</f>
        <v>50</v>
      </c>
      <c r="J25" s="50" cm="1">
        <f t="array" ref="J25">SUMPRODUCT((LEFT('3. NH dat CI theo HDDG'!$F$8:$AD$8,3)="CI5")*'3. NH dat CI theo HDDG'!$F$9:$AD$9*'3. NH dat CI theo HDDG'!$F24:$AD24)/$J$10</f>
        <v>37.5</v>
      </c>
      <c r="K25" s="50" cm="1">
        <f t="array" ref="K25">SUMPRODUCT((LEFT('3. NH dat CI theo HDDG'!$F$8:$AD$8,3)="CI6")*'3. NH dat CI theo HDDG'!$F$9:$AD$9*'3. NH dat CI theo HDDG'!$F24:$AD24)/$K$10</f>
        <v>75</v>
      </c>
      <c r="L25" s="50">
        <f>($F$10*F25+$G$10*G25+$H$10*H25+$I$10*I25+$J$10*J25+$K$10*K25)/100</f>
        <v>55.5</v>
      </c>
      <c r="M25" s="15" t="str">
        <f t="shared" si="1"/>
        <v>Đạt khá</v>
      </c>
    </row>
    <row r="26" spans="1:13" ht="37" customHeight="1" x14ac:dyDescent="0.35">
      <c r="A26" s="14">
        <v>16</v>
      </c>
      <c r="B26" s="14">
        <v>665684</v>
      </c>
      <c r="C26" s="14" t="s">
        <v>74</v>
      </c>
      <c r="D26" s="18" t="d">
        <v>2000-01-15</v>
      </c>
      <c r="E26" s="14" t="s">
        <v>71</v>
      </c>
      <c r="F26" s="50" cm="1">
        <f t="array" ref="F26">SUMPRODUCT((LEFT('3. NH dat CI theo HDDG'!$F$8:$AD$8,3)="CI1")*'3. NH dat CI theo HDDG'!$F$9:$AD$9*'3. NH dat CI theo HDDG'!$F25:$AD25)/$F$10</f>
        <v>52</v>
      </c>
      <c r="G26" s="50" cm="1">
        <f t="array" ref="G26">SUMPRODUCT((LEFT('3. NH dat CI theo HDDG'!$F$8:$AD$8,3)="CI2")*'3. NH dat CI theo HDDG'!$F$9:$AD$9*'3. NH dat CI theo HDDG'!$F25:$AD25)/$G$10</f>
        <v>77.940588235294115</v>
      </c>
      <c r="H26" s="50" cm="1">
        <f t="array" ref="H26">SUMPRODUCT((LEFT('3. NH dat CI theo HDDG'!$F$8:$AD$8,3)="CI3")*'3. NH dat CI theo HDDG'!$F$9:$AD$9*'3. NH dat CI theo HDDG'!$F25:$AD25)/$H$10</f>
        <v>71.739999999999995</v>
      </c>
      <c r="I26" s="50" cm="1">
        <f t="array" ref="I26">SUMPRODUCT((LEFT('3. NH dat CI theo HDDG'!$F$8:$AD$8,3)="CI4")*'3. NH dat CI theo HDDG'!$F$9:$AD$9*'3. NH dat CI theo HDDG'!$F25:$AD25)/$I$10</f>
        <v>56.25</v>
      </c>
      <c r="J26" s="50" cm="1">
        <f t="array" ref="J26">SUMPRODUCT((LEFT('3. NH dat CI theo HDDG'!$F$8:$AD$8,3)="CI5")*'3. NH dat CI theo HDDG'!$F$9:$AD$9*'3. NH dat CI theo HDDG'!$F25:$AD25)/$J$10</f>
        <v>62.5</v>
      </c>
      <c r="K26" s="50" cm="1">
        <f t="array" ref="K26">SUMPRODUCT((LEFT('3. NH dat CI theo HDDG'!$F$8:$AD$8,3)="CI6")*'3. NH dat CI theo HDDG'!$F$9:$AD$9*'3. NH dat CI theo HDDG'!$F25:$AD25)/$K$10</f>
        <v>58.333333333333336</v>
      </c>
      <c r="L26" s="50">
        <f>($F$10*F26+$G$10*G26+$H$10*H26+$I$10*I26+$J$10*J26+$K$10*K26)/100</f>
        <v>66.5</v>
      </c>
      <c r="M26" s="15" t="str">
        <f t="shared" si="1"/>
        <v>Đạt khá</v>
      </c>
    </row>
    <row r="27" spans="1:13" ht="37" customHeight="1" x14ac:dyDescent="0.35">
      <c r="A27" s="14">
        <v>17</v>
      </c>
      <c r="B27" s="14">
        <v>665685</v>
      </c>
      <c r="C27" s="14" t="s">
        <v>75</v>
      </c>
      <c r="D27" s="18" t="d">
        <v>2000-01-16</v>
      </c>
      <c r="E27" s="14" t="s">
        <v>71</v>
      </c>
      <c r="F27" s="50" cm="1">
        <f t="array" ref="F27">SUMPRODUCT((LEFT('3. NH dat CI theo HDDG'!$F$8:$AD$8,3)="CI1")*'3. NH dat CI theo HDDG'!$F$9:$AD$9*'3. NH dat CI theo HDDG'!$F26:$AD26)/$F$10</f>
        <v>74</v>
      </c>
      <c r="G27" s="50" cm="1">
        <f t="array" ref="G27">SUMPRODUCT((LEFT('3. NH dat CI theo HDDG'!$F$8:$AD$8,3)="CI2")*'3. NH dat CI theo HDDG'!$F$9:$AD$9*'3. NH dat CI theo HDDG'!$F26:$AD26)/$G$10</f>
        <v>86.764117647058825</v>
      </c>
      <c r="H27" s="50" cm="1">
        <f t="array" ref="H27">SUMPRODUCT((LEFT('3. NH dat CI theo HDDG'!$F$8:$AD$8,3)="CI3")*'3. NH dat CI theo HDDG'!$F$9:$AD$9*'3. NH dat CI theo HDDG'!$F26:$AD26)/$H$10</f>
        <v>63.044347826086955</v>
      </c>
      <c r="I27" s="50" cm="1">
        <f t="array" ref="I27">SUMPRODUCT((LEFT('3. NH dat CI theo HDDG'!$F$8:$AD$8,3)="CI4")*'3. NH dat CI theo HDDG'!$F$9:$AD$9*'3. NH dat CI theo HDDG'!$F26:$AD26)/$I$10</f>
        <v>62.5</v>
      </c>
      <c r="J27" s="50" cm="1">
        <f t="array" ref="J27">SUMPRODUCT((LEFT('3. NH dat CI theo HDDG'!$F$8:$AD$8,3)="CI5")*'3. NH dat CI theo HDDG'!$F$9:$AD$9*'3. NH dat CI theo HDDG'!$F26:$AD26)/$J$10</f>
        <v>37.5</v>
      </c>
      <c r="K27" s="50" cm="1">
        <f t="array" ref="K27">SUMPRODUCT((LEFT('3. NH dat CI theo HDDG'!$F$8:$AD$8,3)="CI6")*'3. NH dat CI theo HDDG'!$F$9:$AD$9*'3. NH dat CI theo HDDG'!$F26:$AD26)/$K$10</f>
        <v>66.666666666666671</v>
      </c>
      <c r="L27" s="50">
        <f>($F$10*F27+$G$10*G27+$H$10*H27+$I$10*I27+$J$10*J27+$K$10*K27)/100</f>
        <v>73</v>
      </c>
      <c r="M27" s="15" t="str">
        <f t="shared" si="1"/>
        <v>Đạt tốt</v>
      </c>
    </row>
    <row r="28" spans="1:13" ht="37" customHeight="1" x14ac:dyDescent="0.35">
      <c r="A28" s="14">
        <v>18</v>
      </c>
      <c r="B28" s="14">
        <v>665686</v>
      </c>
      <c r="C28" s="14" t="s">
        <v>76</v>
      </c>
      <c r="D28" s="18" t="d">
        <v>2000-01-17</v>
      </c>
      <c r="E28" s="14" t="s">
        <v>71</v>
      </c>
      <c r="F28" s="50" cm="1">
        <f t="array" ref="F28">SUMPRODUCT((LEFT('3. NH dat CI theo HDDG'!$F$8:$AD$8,3)="CI1")*'3. NH dat CI theo HDDG'!$F$9:$AD$9*'3. NH dat CI theo HDDG'!$F27:$AD27)/$F$10</f>
        <v>64</v>
      </c>
      <c r="G28" s="50" cm="1">
        <f t="array" ref="G28">SUMPRODUCT((LEFT('3. NH dat CI theo HDDG'!$F$8:$AD$8,3)="CI2")*'3. NH dat CI theo HDDG'!$F$9:$AD$9*'3. NH dat CI theo HDDG'!$F27:$AD27)/$G$10</f>
        <v>79.411764705882348</v>
      </c>
      <c r="H28" s="50" cm="1">
        <f t="array" ref="H28">SUMPRODUCT((LEFT('3. NH dat CI theo HDDG'!$F$8:$AD$8,3)="CI3")*'3. NH dat CI theo HDDG'!$F$9:$AD$9*'3. NH dat CI theo HDDG'!$F27:$AD27)/$H$10</f>
        <v>54.346956521739131</v>
      </c>
      <c r="I28" s="50" cm="1">
        <f t="array" ref="I28">SUMPRODUCT((LEFT('3. NH dat CI theo HDDG'!$F$8:$AD$8,3)="CI4")*'3. NH dat CI theo HDDG'!$F$9:$AD$9*'3. NH dat CI theo HDDG'!$F27:$AD27)/$I$10</f>
        <v>62.5</v>
      </c>
      <c r="J28" s="50" cm="1">
        <f t="array" ref="J28">SUMPRODUCT((LEFT('3. NH dat CI theo HDDG'!$F$8:$AD$8,3)="CI5")*'3. NH dat CI theo HDDG'!$F$9:$AD$9*'3. NH dat CI theo HDDG'!$F27:$AD27)/$J$10</f>
        <v>50</v>
      </c>
      <c r="K28" s="50" cm="1">
        <f t="array" ref="K28">SUMPRODUCT((LEFT('3. NH dat CI theo HDDG'!$F$8:$AD$8,3)="CI6")*'3. NH dat CI theo HDDG'!$F$9:$AD$9*'3. NH dat CI theo HDDG'!$F27:$AD27)/$K$10</f>
        <v>83.333333333333329</v>
      </c>
      <c r="L28" s="50">
        <f>($F$10*F28+$G$10*G28+$H$10*H28+$I$10*I28+$J$10*J28+$K$10*K28)/100</f>
        <v>67.499799999999993</v>
      </c>
      <c r="M28" s="15" t="str">
        <f t="shared" si="1"/>
        <v>Đạt khá</v>
      </c>
    </row>
    <row r="29" spans="1:13" ht="37" customHeight="1" x14ac:dyDescent="0.35">
      <c r="A29" s="14">
        <v>19</v>
      </c>
      <c r="B29" s="14">
        <v>665687</v>
      </c>
      <c r="C29" s="14" t="s">
        <v>77</v>
      </c>
      <c r="D29" s="18" t="d">
        <v>2000-01-18</v>
      </c>
      <c r="E29" s="14" t="s">
        <v>71</v>
      </c>
      <c r="F29" s="50" cm="1">
        <f t="array" ref="F29">SUMPRODUCT((LEFT('3. NH dat CI theo HDDG'!$F$8:$AD$8,3)="CI1")*'3. NH dat CI theo HDDG'!$F$9:$AD$9*'3. NH dat CI theo HDDG'!$F28:$AD28)/$F$10</f>
        <v>98</v>
      </c>
      <c r="G29" s="50" cm="1">
        <f t="array" ref="G29">SUMPRODUCT((LEFT('3. NH dat CI theo HDDG'!$F$8:$AD$8,3)="CI2")*'3. NH dat CI theo HDDG'!$F$9:$AD$9*'3. NH dat CI theo HDDG'!$F28:$AD28)/$G$10</f>
        <v>39.705882352941174</v>
      </c>
      <c r="H29" s="50" cm="1">
        <f t="array" ref="H29">SUMPRODUCT((LEFT('3. NH dat CI theo HDDG'!$F$8:$AD$8,3)="CI3")*'3. NH dat CI theo HDDG'!$F$9:$AD$9*'3. NH dat CI theo HDDG'!$F28:$AD28)/$H$10</f>
        <v>91.303478260869568</v>
      </c>
      <c r="I29" s="50" cm="1">
        <f t="array" ref="I29">SUMPRODUCT((LEFT('3. NH dat CI theo HDDG'!$F$8:$AD$8,3)="CI4")*'3. NH dat CI theo HDDG'!$F$9:$AD$9*'3. NH dat CI theo HDDG'!$F28:$AD28)/$I$10</f>
        <v>62.5</v>
      </c>
      <c r="J29" s="50" cm="1">
        <f t="array" ref="J29">SUMPRODUCT((LEFT('3. NH dat CI theo HDDG'!$F$8:$AD$8,3)="CI5")*'3. NH dat CI theo HDDG'!$F$9:$AD$9*'3. NH dat CI theo HDDG'!$F28:$AD28)/$J$10</f>
        <v>75</v>
      </c>
      <c r="K29" s="50" cm="1">
        <f t="array" ref="K29">SUMPRODUCT((LEFT('3. NH dat CI theo HDDG'!$F$8:$AD$8,3)="CI6")*'3. NH dat CI theo HDDG'!$F$9:$AD$9*'3. NH dat CI theo HDDG'!$F28:$AD28)/$K$10</f>
        <v>58.333333333333336</v>
      </c>
      <c r="L29" s="50">
        <f>($F$10*F29+$G$10*G29+$H$10*H29+$I$10*I29+$J$10*J29+$K$10*K29)/100</f>
        <v>70.499799999999993</v>
      </c>
      <c r="M29" s="15" t="str">
        <f t="shared" si="1"/>
        <v>Đạt tốt</v>
      </c>
    </row>
    <row r="30" spans="1:13" ht="37" customHeight="1" x14ac:dyDescent="0.35">
      <c r="A30" s="14">
        <v>20</v>
      </c>
      <c r="B30" s="14">
        <v>665688</v>
      </c>
      <c r="C30" s="14" t="s">
        <v>78</v>
      </c>
      <c r="D30" s="18" t="d">
        <v>2000-01-19</v>
      </c>
      <c r="E30" s="14" t="s">
        <v>71</v>
      </c>
      <c r="F30" s="50" cm="1">
        <f t="array" ref="F30">SUMPRODUCT((LEFT('3. NH dat CI theo HDDG'!$F$8:$AD$8,3)="CI1")*'3. NH dat CI theo HDDG'!$F$9:$AD$9*'3. NH dat CI theo HDDG'!$F29:$AD29)/$F$10</f>
        <v>64</v>
      </c>
      <c r="G30" s="50" cm="1">
        <f t="array" ref="G30">SUMPRODUCT((LEFT('3. NH dat CI theo HDDG'!$F$8:$AD$8,3)="CI2")*'3. NH dat CI theo HDDG'!$F$9:$AD$9*'3. NH dat CI theo HDDG'!$F29:$AD29)/$G$10</f>
        <v>36.764411764705883</v>
      </c>
      <c r="H30" s="50" cm="1">
        <f t="array" ref="H30">SUMPRODUCT((LEFT('3. NH dat CI theo HDDG'!$F$8:$AD$8,3)="CI3")*'3. NH dat CI theo HDDG'!$F$9:$AD$9*'3. NH dat CI theo HDDG'!$F29:$AD29)/$H$10</f>
        <v>76.086956521739125</v>
      </c>
      <c r="I30" s="50" cm="1">
        <f t="array" ref="I30">SUMPRODUCT((LEFT('3. NH dat CI theo HDDG'!$F$8:$AD$8,3)="CI4")*'3. NH dat CI theo HDDG'!$F$9:$AD$9*'3. NH dat CI theo HDDG'!$F29:$AD29)/$I$10</f>
        <v>75</v>
      </c>
      <c r="J30" s="50" cm="1">
        <f t="array" ref="J30">SUMPRODUCT((LEFT('3. NH dat CI theo HDDG'!$F$8:$AD$8,3)="CI5")*'3. NH dat CI theo HDDG'!$F$9:$AD$9*'3. NH dat CI theo HDDG'!$F29:$AD29)/$J$10</f>
        <v>87.5</v>
      </c>
      <c r="K30" s="50" cm="1">
        <f t="array" ref="K30">SUMPRODUCT((LEFT('3. NH dat CI theo HDDG'!$F$8:$AD$8,3)="CI6")*'3. NH dat CI theo HDDG'!$F$9:$AD$9*'3. NH dat CI theo HDDG'!$F29:$AD29)/$K$10</f>
        <v>100</v>
      </c>
      <c r="L30" s="50">
        <f>($F$10*F30+$G$10*G30+$H$10*H30+$I$10*I30+$J$10*J30+$K$10*K30)/100</f>
        <v>61.499899999999997</v>
      </c>
      <c r="M30" s="15" t="str">
        <f t="shared" si="1"/>
        <v>Đạt khá</v>
      </c>
    </row>
    <row r="31" spans="1:13" ht="37" customHeight="1" x14ac:dyDescent="0.35">
      <c r="A31" s="14">
        <v>21</v>
      </c>
      <c r="B31" s="14">
        <v>665689</v>
      </c>
      <c r="C31" s="14" t="s">
        <v>79</v>
      </c>
      <c r="D31" s="18" t="d">
        <v>2000-01-20</v>
      </c>
      <c r="E31" s="14" t="s">
        <v>71</v>
      </c>
      <c r="F31" s="50" cm="1">
        <f t="array" ref="F31">SUMPRODUCT((LEFT('3. NH dat CI theo HDDG'!$F$8:$AD$8,3)="CI1")*'3. NH dat CI theo HDDG'!$F$9:$AD$9*'3. NH dat CI theo HDDG'!$F30:$AD30)/$F$10</f>
        <v>88</v>
      </c>
      <c r="G31" s="50" cm="1">
        <f t="array" ref="G31">SUMPRODUCT((LEFT('3. NH dat CI theo HDDG'!$F$8:$AD$8,3)="CI2")*'3. NH dat CI theo HDDG'!$F$9:$AD$9*'3. NH dat CI theo HDDG'!$F30:$AD30)/$G$10</f>
        <v>29.411764705882351</v>
      </c>
      <c r="H31" s="50" cm="1">
        <f t="array" ref="H31">SUMPRODUCT((LEFT('3. NH dat CI theo HDDG'!$F$8:$AD$8,3)="CI3")*'3. NH dat CI theo HDDG'!$F$9:$AD$9*'3. NH dat CI theo HDDG'!$F30:$AD30)/$H$10</f>
        <v>71.738695652173917</v>
      </c>
      <c r="I31" s="50" cm="1">
        <f t="array" ref="I31">SUMPRODUCT((LEFT('3. NH dat CI theo HDDG'!$F$8:$AD$8,3)="CI4")*'3. NH dat CI theo HDDG'!$F$9:$AD$9*'3. NH dat CI theo HDDG'!$F30:$AD30)/$I$10</f>
        <v>62.5</v>
      </c>
      <c r="J31" s="50" cm="1">
        <f t="array" ref="J31">SUMPRODUCT((LEFT('3. NH dat CI theo HDDG'!$F$8:$AD$8,3)="CI5")*'3. NH dat CI theo HDDG'!$F$9:$AD$9*'3. NH dat CI theo HDDG'!$F30:$AD30)/$J$10</f>
        <v>50</v>
      </c>
      <c r="K31" s="50" cm="1">
        <f t="array" ref="K31">SUMPRODUCT((LEFT('3. NH dat CI theo HDDG'!$F$8:$AD$8,3)="CI6")*'3. NH dat CI theo HDDG'!$F$9:$AD$9*'3. NH dat CI theo HDDG'!$F30:$AD30)/$K$10</f>
        <v>41.666666666666664</v>
      </c>
      <c r="L31" s="50">
        <f>($F$10*F31+$G$10*G31+$H$10*H31+$I$10*I31+$J$10*J31+$K$10*K31)/100</f>
        <v>57.999899999999997</v>
      </c>
      <c r="M31" s="15" t="str">
        <f t="shared" si="1"/>
        <v>Đạt khá</v>
      </c>
    </row>
    <row r="32" spans="1:13" ht="37" customHeight="1" x14ac:dyDescent="0.35">
      <c r="A32" s="14">
        <v>22</v>
      </c>
      <c r="B32" s="14">
        <v>665690</v>
      </c>
      <c r="C32" s="14" t="s">
        <v>80</v>
      </c>
      <c r="D32" s="18" t="d">
        <v>2000-01-21</v>
      </c>
      <c r="E32" s="14" t="s">
        <v>71</v>
      </c>
      <c r="F32" s="50" cm="1">
        <f t="array" ref="F32">SUMPRODUCT((LEFT('3. NH dat CI theo HDDG'!$F$8:$AD$8,3)="CI1")*'3. NH dat CI theo HDDG'!$F$9:$AD$9*'3. NH dat CI theo HDDG'!$F31:$AD31)/$F$10</f>
        <v>76</v>
      </c>
      <c r="G32" s="50" cm="1">
        <f t="array" ref="G32">SUMPRODUCT((LEFT('3. NH dat CI theo HDDG'!$F$8:$AD$8,3)="CI2")*'3. NH dat CI theo HDDG'!$F$9:$AD$9*'3. NH dat CI theo HDDG'!$F31:$AD31)/$G$10</f>
        <v>55.882352941176471</v>
      </c>
      <c r="H32" s="50" cm="1">
        <f t="array" ref="H32">SUMPRODUCT((LEFT('3. NH dat CI theo HDDG'!$F$8:$AD$8,3)="CI3")*'3. NH dat CI theo HDDG'!$F$9:$AD$9*'3. NH dat CI theo HDDG'!$F31:$AD31)/$H$10</f>
        <v>39.130434782608695</v>
      </c>
      <c r="I32" s="50" cm="1">
        <f t="array" ref="I32">SUMPRODUCT((LEFT('3. NH dat CI theo HDDG'!$F$8:$AD$8,3)="CI4")*'3. NH dat CI theo HDDG'!$F$9:$AD$9*'3. NH dat CI theo HDDG'!$F31:$AD31)/$I$10</f>
        <v>62.5</v>
      </c>
      <c r="J32" s="50" cm="1">
        <f t="array" ref="J32">SUMPRODUCT((LEFT('3. NH dat CI theo HDDG'!$F$8:$AD$8,3)="CI5")*'3. NH dat CI theo HDDG'!$F$9:$AD$9*'3. NH dat CI theo HDDG'!$F31:$AD31)/$J$10</f>
        <v>25</v>
      </c>
      <c r="K32" s="50" cm="1">
        <f t="array" ref="K32">SUMPRODUCT((LEFT('3. NH dat CI theo HDDG'!$F$8:$AD$8,3)="CI6")*'3. NH dat CI theo HDDG'!$F$9:$AD$9*'3. NH dat CI theo HDDG'!$F31:$AD31)/$K$10</f>
        <v>25</v>
      </c>
      <c r="L32" s="50">
        <f>($F$10*F32+$G$10*G32+$H$10*H32+$I$10*I32+$J$10*J32+$K$10*K32)/100</f>
        <v>54.5</v>
      </c>
      <c r="M32" s="15" t="str">
        <f t="shared" si="1"/>
        <v>Đạt</v>
      </c>
    </row>
    <row r="33" spans="1:13" ht="37" customHeight="1" x14ac:dyDescent="0.35">
      <c r="A33" s="14">
        <v>23</v>
      </c>
      <c r="B33" s="14">
        <v>665691</v>
      </c>
      <c r="C33" s="14" t="s">
        <v>81</v>
      </c>
      <c r="D33" s="18" t="d">
        <v>2000-01-22</v>
      </c>
      <c r="E33" s="14" t="s">
        <v>71</v>
      </c>
      <c r="F33" s="50" cm="1">
        <f t="array" ref="F33">SUMPRODUCT((LEFT('3. NH dat CI theo HDDG'!$F$8:$AD$8,3)="CI1")*'3. NH dat CI theo HDDG'!$F$9:$AD$9*'3. NH dat CI theo HDDG'!$F32:$AD32)/$F$10</f>
        <v>40</v>
      </c>
      <c r="G33" s="50" cm="1">
        <f t="array" ref="G33">SUMPRODUCT((LEFT('3. NH dat CI theo HDDG'!$F$8:$AD$8,3)="CI2")*'3. NH dat CI theo HDDG'!$F$9:$AD$9*'3. NH dat CI theo HDDG'!$F32:$AD32)/$G$10</f>
        <v>42.647058823529413</v>
      </c>
      <c r="H33" s="50" cm="1">
        <f t="array" ref="H33">SUMPRODUCT((LEFT('3. NH dat CI theo HDDG'!$F$8:$AD$8,3)="CI3")*'3. NH dat CI theo HDDG'!$F$9:$AD$9*'3. NH dat CI theo HDDG'!$F32:$AD32)/$H$10</f>
        <v>41.304347826086953</v>
      </c>
      <c r="I33" s="50" cm="1">
        <f t="array" ref="I33">SUMPRODUCT((LEFT('3. NH dat CI theo HDDG'!$F$8:$AD$8,3)="CI4")*'3. NH dat CI theo HDDG'!$F$9:$AD$9*'3. NH dat CI theo HDDG'!$F32:$AD32)/$I$10</f>
        <v>43.75</v>
      </c>
      <c r="J33" s="50" cm="1">
        <f t="array" ref="J33">SUMPRODUCT((LEFT('3. NH dat CI theo HDDG'!$F$8:$AD$8,3)="CI5")*'3. NH dat CI theo HDDG'!$F$9:$AD$9*'3. NH dat CI theo HDDG'!$F32:$AD32)/$J$10</f>
        <v>62.5</v>
      </c>
      <c r="K33" s="50" cm="1">
        <f t="array" ref="K33">SUMPRODUCT((LEFT('3. NH dat CI theo HDDG'!$F$8:$AD$8,3)="CI6")*'3. NH dat CI theo HDDG'!$F$9:$AD$9*'3. NH dat CI theo HDDG'!$F32:$AD32)/$K$10</f>
        <v>41.666666666666664</v>
      </c>
      <c r="L33" s="50">
        <f>($F$10*F33+$G$10*G33+$H$10*H33+$I$10*I33+$J$10*J33+$K$10*K33)/100</f>
        <v>42.5</v>
      </c>
      <c r="M33" s="15" t="str">
        <f t="shared" si="1"/>
        <v>Đạt</v>
      </c>
    </row>
    <row r="34" spans="1:13" ht="37" customHeight="1" x14ac:dyDescent="0.35">
      <c r="A34" s="14">
        <v>24</v>
      </c>
      <c r="B34" s="14">
        <v>665692</v>
      </c>
      <c r="C34" s="14" t="s">
        <v>82</v>
      </c>
      <c r="D34" s="18" t="d">
        <v>2000-01-23</v>
      </c>
      <c r="E34" s="14" t="s">
        <v>71</v>
      </c>
      <c r="F34" s="50" cm="1">
        <f t="array" ref="F34">SUMPRODUCT((LEFT('3. NH dat CI theo HDDG'!$F$8:$AD$8,3)="CI1")*'3. NH dat CI theo HDDG'!$F$9:$AD$9*'3. NH dat CI theo HDDG'!$F33:$AD33)/$F$10</f>
        <v>40</v>
      </c>
      <c r="G34" s="50" cm="1">
        <f t="array" ref="G34">SUMPRODUCT((LEFT('3. NH dat CI theo HDDG'!$F$8:$AD$8,3)="CI2")*'3. NH dat CI theo HDDG'!$F$9:$AD$9*'3. NH dat CI theo HDDG'!$F33:$AD33)/$G$10</f>
        <v>44.117058823529412</v>
      </c>
      <c r="H34" s="50" cm="1">
        <f t="array" ref="H34">SUMPRODUCT((LEFT('3. NH dat CI theo HDDG'!$F$8:$AD$8,3)="CI3")*'3. NH dat CI theo HDDG'!$F$9:$AD$9*'3. NH dat CI theo HDDG'!$F33:$AD33)/$H$10</f>
        <v>32.608695652173914</v>
      </c>
      <c r="I34" s="50" cm="1">
        <f t="array" ref="I34">SUMPRODUCT((LEFT('3. NH dat CI theo HDDG'!$F$8:$AD$8,3)="CI4")*'3. NH dat CI theo HDDG'!$F$9:$AD$9*'3. NH dat CI theo HDDG'!$F33:$AD33)/$I$10</f>
        <v>37.5</v>
      </c>
      <c r="J34" s="50" cm="1">
        <f t="array" ref="J34">SUMPRODUCT((LEFT('3. NH dat CI theo HDDG'!$F$8:$AD$8,3)="CI5")*'3. NH dat CI theo HDDG'!$F$9:$AD$9*'3. NH dat CI theo HDDG'!$F33:$AD33)/$J$10</f>
        <v>37.5</v>
      </c>
      <c r="K34" s="50" cm="1">
        <f t="array" ref="K34">SUMPRODUCT((LEFT('3. NH dat CI theo HDDG'!$F$8:$AD$8,3)="CI6")*'3. NH dat CI theo HDDG'!$F$9:$AD$9*'3. NH dat CI theo HDDG'!$F33:$AD33)/$K$10</f>
        <v>41.666666666666664</v>
      </c>
      <c r="L34" s="50">
        <f>($F$10*F34+$G$10*G34+$H$10*H34+$I$10*I34+$J$10*J34+$K$10*K34)/100</f>
        <v>39.4998</v>
      </c>
      <c r="M34" s="15" t="str">
        <f t="shared" si="1"/>
        <v>Không đạt</v>
      </c>
    </row>
    <row r="35" spans="1:13" ht="37" customHeight="1" x14ac:dyDescent="0.35">
      <c r="A35" s="14">
        <v>25</v>
      </c>
      <c r="B35" s="14">
        <v>665693</v>
      </c>
      <c r="C35" s="14" t="s">
        <v>70</v>
      </c>
      <c r="D35" s="18" t="d">
        <v>2000-01-12</v>
      </c>
      <c r="E35" s="14" t="s">
        <v>71</v>
      </c>
      <c r="F35" s="50" cm="1">
        <f t="array" ref="F35">SUMPRODUCT((LEFT('3. NH dat CI theo HDDG'!$F$8:$AD$8,3)="CI1")*'3. NH dat CI theo HDDG'!$F$9:$AD$9*'3. NH dat CI theo HDDG'!$F34:$AD34)/$F$10</f>
        <v>28</v>
      </c>
      <c r="G35" s="50" cm="1">
        <f t="array" ref="G35">SUMPRODUCT((LEFT('3. NH dat CI theo HDDG'!$F$8:$AD$8,3)="CI2")*'3. NH dat CI theo HDDG'!$F$9:$AD$9*'3. NH dat CI theo HDDG'!$F34:$AD34)/$G$10</f>
        <v>54.411176470588238</v>
      </c>
      <c r="H35" s="50" cm="1">
        <f t="array" ref="H35">SUMPRODUCT((LEFT('3. NH dat CI theo HDDG'!$F$8:$AD$8,3)="CI3")*'3. NH dat CI theo HDDG'!$F$9:$AD$9*'3. NH dat CI theo HDDG'!$F34:$AD34)/$H$10</f>
        <v>60.869565217391305</v>
      </c>
      <c r="I35" s="50" cm="1">
        <f t="array" ref="I35">SUMPRODUCT((LEFT('3. NH dat CI theo HDDG'!$F$8:$AD$8,3)="CI4")*'3. NH dat CI theo HDDG'!$F$9:$AD$9*'3. NH dat CI theo HDDG'!$F34:$AD34)/$I$10</f>
        <v>50</v>
      </c>
      <c r="J35" s="50" cm="1">
        <f t="array" ref="J35">SUMPRODUCT((LEFT('3. NH dat CI theo HDDG'!$F$8:$AD$8,3)="CI5")*'3. NH dat CI theo HDDG'!$F$9:$AD$9*'3. NH dat CI theo HDDG'!$F34:$AD34)/$J$10</f>
        <v>75</v>
      </c>
      <c r="K35" s="50" cm="1">
        <f t="array" ref="K35">SUMPRODUCT((LEFT('3. NH dat CI theo HDDG'!$F$8:$AD$8,3)="CI6")*'3. NH dat CI theo HDDG'!$F$9:$AD$9*'3. NH dat CI theo HDDG'!$F34:$AD34)/$K$10</f>
        <v>41.666666666666664</v>
      </c>
      <c r="L35" s="50">
        <f>($F$10*F35+$G$10*G35+$H$10*H35+$I$10*I35+$J$10*J35+$K$10*K35)/100</f>
        <v>48.999799999999993</v>
      </c>
      <c r="M35" s="15" t="str">
        <f t="shared" si="1"/>
        <v>Đạt</v>
      </c>
    </row>
    <row r="36" spans="1:13" ht="37" customHeight="1" x14ac:dyDescent="0.35">
      <c r="A36" s="14">
        <v>26</v>
      </c>
      <c r="B36" s="14">
        <v>665694</v>
      </c>
      <c r="C36" s="14" t="s">
        <v>72</v>
      </c>
      <c r="D36" s="18" t="d">
        <v>2000-01-13</v>
      </c>
      <c r="E36" s="14" t="s">
        <v>71</v>
      </c>
      <c r="F36" s="50" cm="1">
        <f t="array" ref="F36">SUMPRODUCT((LEFT('3. NH dat CI theo HDDG'!$F$8:$AD$8,3)="CI1")*'3. NH dat CI theo HDDG'!$F$9:$AD$9*'3. NH dat CI theo HDDG'!$F35:$AD35)/$F$10</f>
        <v>50</v>
      </c>
      <c r="G36" s="50" cm="1">
        <f t="array" ref="G36">SUMPRODUCT((LEFT('3. NH dat CI theo HDDG'!$F$8:$AD$8,3)="CI2")*'3. NH dat CI theo HDDG'!$F$9:$AD$9*'3. NH dat CI theo HDDG'!$F35:$AD35)/$G$10</f>
        <v>52.941764705882349</v>
      </c>
      <c r="H36" s="50" cm="1">
        <f t="array" ref="H36">SUMPRODUCT((LEFT('3. NH dat CI theo HDDG'!$F$8:$AD$8,3)="CI3")*'3. NH dat CI theo HDDG'!$F$9:$AD$9*'3. NH dat CI theo HDDG'!$F35:$AD35)/$H$10</f>
        <v>45.653043478260869</v>
      </c>
      <c r="I36" s="50" cm="1">
        <f t="array" ref="I36">SUMPRODUCT((LEFT('3. NH dat CI theo HDDG'!$F$8:$AD$8,3)="CI4")*'3. NH dat CI theo HDDG'!$F$9:$AD$9*'3. NH dat CI theo HDDG'!$F35:$AD35)/$I$10</f>
        <v>43.75</v>
      </c>
      <c r="J36" s="50" cm="1">
        <f t="array" ref="J36">SUMPRODUCT((LEFT('3. NH dat CI theo HDDG'!$F$8:$AD$8,3)="CI5")*'3. NH dat CI theo HDDG'!$F$9:$AD$9*'3. NH dat CI theo HDDG'!$F35:$AD35)/$J$10</f>
        <v>50</v>
      </c>
      <c r="K36" s="50" cm="1">
        <f t="array" ref="K36">SUMPRODUCT((LEFT('3. NH dat CI theo HDDG'!$F$8:$AD$8,3)="CI6")*'3. NH dat CI theo HDDG'!$F$9:$AD$9*'3. NH dat CI theo HDDG'!$F35:$AD35)/$K$10</f>
        <v>41.666666666666664</v>
      </c>
      <c r="L36" s="50">
        <f>($F$10*F36+$G$10*G36+$H$10*H36+$I$10*I36+$J$10*J36+$K$10*K36)/100</f>
        <v>49.000399999999999</v>
      </c>
      <c r="M36" s="15" t="str">
        <f t="shared" si="1"/>
        <v>Đạt</v>
      </c>
    </row>
    <row r="37" spans="1:13" ht="37" customHeight="1" x14ac:dyDescent="0.35">
      <c r="A37" s="14">
        <v>27</v>
      </c>
      <c r="B37" s="14">
        <v>665695</v>
      </c>
      <c r="C37" s="14" t="s">
        <v>73</v>
      </c>
      <c r="D37" s="18" t="d">
        <v>2000-01-14</v>
      </c>
      <c r="E37" s="14" t="s">
        <v>71</v>
      </c>
      <c r="F37" s="50" cm="1">
        <f t="array" ref="F37">SUMPRODUCT((LEFT('3. NH dat CI theo HDDG'!$F$8:$AD$8,3)="CI1")*'3. NH dat CI theo HDDG'!$F$9:$AD$9*'3. NH dat CI theo HDDG'!$F36:$AD36)/$F$10</f>
        <v>38</v>
      </c>
      <c r="G37" s="50" cm="1">
        <f t="array" ref="G37">SUMPRODUCT((LEFT('3. NH dat CI theo HDDG'!$F$8:$AD$8,3)="CI2")*'3. NH dat CI theo HDDG'!$F$9:$AD$9*'3. NH dat CI theo HDDG'!$F36:$AD36)/$G$10</f>
        <v>73.53</v>
      </c>
      <c r="H37" s="50" cm="1">
        <f t="array" ref="H37">SUMPRODUCT((LEFT('3. NH dat CI theo HDDG'!$F$8:$AD$8,3)="CI3")*'3. NH dat CI theo HDDG'!$F$9:$AD$9*'3. NH dat CI theo HDDG'!$F36:$AD36)/$H$10</f>
        <v>47.825217391304349</v>
      </c>
      <c r="I37" s="50" cm="1">
        <f t="array" ref="I37">SUMPRODUCT((LEFT('3. NH dat CI theo HDDG'!$F$8:$AD$8,3)="CI4")*'3. NH dat CI theo HDDG'!$F$9:$AD$9*'3. NH dat CI theo HDDG'!$F36:$AD36)/$I$10</f>
        <v>50</v>
      </c>
      <c r="J37" s="50" cm="1">
        <f t="array" ref="J37">SUMPRODUCT((LEFT('3. NH dat CI theo HDDG'!$F$8:$AD$8,3)="CI5")*'3. NH dat CI theo HDDG'!$F$9:$AD$9*'3. NH dat CI theo HDDG'!$F36:$AD36)/$J$10</f>
        <v>37.5</v>
      </c>
      <c r="K37" s="50" cm="1">
        <f t="array" ref="K37">SUMPRODUCT((LEFT('3. NH dat CI theo HDDG'!$F$8:$AD$8,3)="CI6")*'3. NH dat CI theo HDDG'!$F$9:$AD$9*'3. NH dat CI theo HDDG'!$F36:$AD36)/$K$10</f>
        <v>75</v>
      </c>
      <c r="L37" s="50">
        <f>($F$10*F37+$G$10*G37+$H$10*H37+$I$10*I37+$J$10*J37+$K$10*K37)/100</f>
        <v>55.5</v>
      </c>
      <c r="M37" s="15" t="str">
        <f t="shared" si="1"/>
        <v>Đạt khá</v>
      </c>
    </row>
    <row r="38" spans="1:13" ht="37" customHeight="1" x14ac:dyDescent="0.35">
      <c r="A38" s="14">
        <v>28</v>
      </c>
      <c r="B38" s="14">
        <v>665696</v>
      </c>
      <c r="C38" s="14" t="s">
        <v>74</v>
      </c>
      <c r="D38" s="18" t="d">
        <v>2000-01-15</v>
      </c>
      <c r="E38" s="14" t="s">
        <v>71</v>
      </c>
      <c r="F38" s="50" cm="1">
        <f t="array" ref="F38">SUMPRODUCT((LEFT('3. NH dat CI theo HDDG'!$F$8:$AD$8,3)="CI1")*'3. NH dat CI theo HDDG'!$F$9:$AD$9*'3. NH dat CI theo HDDG'!$F37:$AD37)/$F$10</f>
        <v>52</v>
      </c>
      <c r="G38" s="50" cm="1">
        <f t="array" ref="G38">SUMPRODUCT((LEFT('3. NH dat CI theo HDDG'!$F$8:$AD$8,3)="CI2")*'3. NH dat CI theo HDDG'!$F$9:$AD$9*'3. NH dat CI theo HDDG'!$F37:$AD37)/$G$10</f>
        <v>77.940588235294115</v>
      </c>
      <c r="H38" s="50" cm="1">
        <f t="array" ref="H38">SUMPRODUCT((LEFT('3. NH dat CI theo HDDG'!$F$8:$AD$8,3)="CI3")*'3. NH dat CI theo HDDG'!$F$9:$AD$9*'3. NH dat CI theo HDDG'!$F37:$AD37)/$H$10</f>
        <v>71.739999999999995</v>
      </c>
      <c r="I38" s="50" cm="1">
        <f t="array" ref="I38">SUMPRODUCT((LEFT('3. NH dat CI theo HDDG'!$F$8:$AD$8,3)="CI4")*'3. NH dat CI theo HDDG'!$F$9:$AD$9*'3. NH dat CI theo HDDG'!$F37:$AD37)/$I$10</f>
        <v>56.25</v>
      </c>
      <c r="J38" s="50" cm="1">
        <f t="array" ref="J38">SUMPRODUCT((LEFT('3. NH dat CI theo HDDG'!$F$8:$AD$8,3)="CI5")*'3. NH dat CI theo HDDG'!$F$9:$AD$9*'3. NH dat CI theo HDDG'!$F37:$AD37)/$J$10</f>
        <v>62.5</v>
      </c>
      <c r="K38" s="50" cm="1">
        <f t="array" ref="K38">SUMPRODUCT((LEFT('3. NH dat CI theo HDDG'!$F$8:$AD$8,3)="CI6")*'3. NH dat CI theo HDDG'!$F$9:$AD$9*'3. NH dat CI theo HDDG'!$F37:$AD37)/$K$10</f>
        <v>58.333333333333336</v>
      </c>
      <c r="L38" s="50">
        <f>($F$10*F38+$G$10*G38+$H$10*H38+$I$10*I38+$J$10*J38+$K$10*K38)/100</f>
        <v>66.5</v>
      </c>
      <c r="M38" s="15" t="str">
        <f t="shared" si="1"/>
        <v>Đạt khá</v>
      </c>
    </row>
    <row r="39" spans="1:13" ht="37" customHeight="1" x14ac:dyDescent="0.35">
      <c r="A39" s="14">
        <v>29</v>
      </c>
      <c r="B39" s="14">
        <v>665697</v>
      </c>
      <c r="C39" s="14" t="s">
        <v>75</v>
      </c>
      <c r="D39" s="18" t="d">
        <v>2000-01-16</v>
      </c>
      <c r="E39" s="14" t="s">
        <v>71</v>
      </c>
      <c r="F39" s="50" cm="1">
        <f t="array" ref="F39">SUMPRODUCT((LEFT('3. NH dat CI theo HDDG'!$F$8:$AD$8,3)="CI1")*'3. NH dat CI theo HDDG'!$F$9:$AD$9*'3. NH dat CI theo HDDG'!$F38:$AD38)/$F$10</f>
        <v>74</v>
      </c>
      <c r="G39" s="50" cm="1">
        <f t="array" ref="G39">SUMPRODUCT((LEFT('3. NH dat CI theo HDDG'!$F$8:$AD$8,3)="CI2")*'3. NH dat CI theo HDDG'!$F$9:$AD$9*'3. NH dat CI theo HDDG'!$F38:$AD38)/$G$10</f>
        <v>86.764117647058825</v>
      </c>
      <c r="H39" s="50" cm="1">
        <f t="array" ref="H39">SUMPRODUCT((LEFT('3. NH dat CI theo HDDG'!$F$8:$AD$8,3)="CI3")*'3. NH dat CI theo HDDG'!$F$9:$AD$9*'3. NH dat CI theo HDDG'!$F38:$AD38)/$H$10</f>
        <v>63.044347826086955</v>
      </c>
      <c r="I39" s="50" cm="1">
        <f t="array" ref="I39">SUMPRODUCT((LEFT('3. NH dat CI theo HDDG'!$F$8:$AD$8,3)="CI4")*'3. NH dat CI theo HDDG'!$F$9:$AD$9*'3. NH dat CI theo HDDG'!$F38:$AD38)/$I$10</f>
        <v>62.5</v>
      </c>
      <c r="J39" s="50" cm="1">
        <f t="array" ref="J39">SUMPRODUCT((LEFT('3. NH dat CI theo HDDG'!$F$8:$AD$8,3)="CI5")*'3. NH dat CI theo HDDG'!$F$9:$AD$9*'3. NH dat CI theo HDDG'!$F38:$AD38)/$J$10</f>
        <v>37.5</v>
      </c>
      <c r="K39" s="50" cm="1">
        <f t="array" ref="K39">SUMPRODUCT((LEFT('3. NH dat CI theo HDDG'!$F$8:$AD$8,3)="CI6")*'3. NH dat CI theo HDDG'!$F$9:$AD$9*'3. NH dat CI theo HDDG'!$F38:$AD38)/$K$10</f>
        <v>66.666666666666671</v>
      </c>
      <c r="L39" s="50">
        <f>($F$10*F39+$G$10*G39+$H$10*H39+$I$10*I39+$J$10*J39+$K$10*K39)/100</f>
        <v>73</v>
      </c>
      <c r="M39" s="15" t="str">
        <f t="shared" si="1"/>
        <v>Đạt tốt</v>
      </c>
    </row>
    <row r="40" spans="1:13" ht="37" customHeight="1" x14ac:dyDescent="0.35">
      <c r="A40" s="14">
        <v>30</v>
      </c>
      <c r="B40" s="14">
        <v>665698</v>
      </c>
      <c r="C40" s="14" t="s">
        <v>76</v>
      </c>
      <c r="D40" s="18" t="d">
        <v>2000-01-17</v>
      </c>
      <c r="E40" s="14" t="s">
        <v>71</v>
      </c>
      <c r="F40" s="50" cm="1">
        <f t="array" ref="F40">SUMPRODUCT((LEFT('3. NH dat CI theo HDDG'!$F$8:$AD$8,3)="CI1")*'3. NH dat CI theo HDDG'!$F$9:$AD$9*'3. NH dat CI theo HDDG'!$F39:$AD39)/$F$10</f>
        <v>64</v>
      </c>
      <c r="G40" s="50" cm="1">
        <f t="array" ref="G40">SUMPRODUCT((LEFT('3. NH dat CI theo HDDG'!$F$8:$AD$8,3)="CI2")*'3. NH dat CI theo HDDG'!$F$9:$AD$9*'3. NH dat CI theo HDDG'!$F39:$AD39)/$G$10</f>
        <v>79.411764705882348</v>
      </c>
      <c r="H40" s="50" cm="1">
        <f t="array" ref="H40">SUMPRODUCT((LEFT('3. NH dat CI theo HDDG'!$F$8:$AD$8,3)="CI3")*'3. NH dat CI theo HDDG'!$F$9:$AD$9*'3. NH dat CI theo HDDG'!$F39:$AD39)/$H$10</f>
        <v>54.346956521739131</v>
      </c>
      <c r="I40" s="50" cm="1">
        <f t="array" ref="I40">SUMPRODUCT((LEFT('3. NH dat CI theo HDDG'!$F$8:$AD$8,3)="CI4")*'3. NH dat CI theo HDDG'!$F$9:$AD$9*'3. NH dat CI theo HDDG'!$F39:$AD39)/$I$10</f>
        <v>62.5</v>
      </c>
      <c r="J40" s="50" cm="1">
        <f t="array" ref="J40">SUMPRODUCT((LEFT('3. NH dat CI theo HDDG'!$F$8:$AD$8,3)="CI5")*'3. NH dat CI theo HDDG'!$F$9:$AD$9*'3. NH dat CI theo HDDG'!$F39:$AD39)/$J$10</f>
        <v>50</v>
      </c>
      <c r="K40" s="50" cm="1">
        <f t="array" ref="K40">SUMPRODUCT((LEFT('3. NH dat CI theo HDDG'!$F$8:$AD$8,3)="CI6")*'3. NH dat CI theo HDDG'!$F$9:$AD$9*'3. NH dat CI theo HDDG'!$F39:$AD39)/$K$10</f>
        <v>83.333333333333329</v>
      </c>
      <c r="L40" s="50">
        <f>($F$10*F40+$G$10*G40+$H$10*H40+$I$10*I40+$J$10*J40+$K$10*K40)/100</f>
        <v>67.499799999999993</v>
      </c>
      <c r="M40" s="15" t="str">
        <f t="shared" si="1"/>
        <v>Đạt khá</v>
      </c>
    </row>
    <row r="41" spans="1:13" ht="37" customHeight="1" x14ac:dyDescent="0.35">
      <c r="A41" s="14">
        <v>31</v>
      </c>
      <c r="B41" s="14">
        <v>665699</v>
      </c>
      <c r="C41" s="14" t="s">
        <v>77</v>
      </c>
      <c r="D41" s="18" t="d">
        <v>2000-01-18</v>
      </c>
      <c r="E41" s="14" t="s">
        <v>71</v>
      </c>
      <c r="F41" s="50" cm="1">
        <f t="array" ref="F41">SUMPRODUCT((LEFT('3. NH dat CI theo HDDG'!$F$8:$AD$8,3)="CI1")*'3. NH dat CI theo HDDG'!$F$9:$AD$9*'3. NH dat CI theo HDDG'!$F40:$AD40)/$F$10</f>
        <v>98</v>
      </c>
      <c r="G41" s="50" cm="1">
        <f t="array" ref="G41">SUMPRODUCT((LEFT('3. NH dat CI theo HDDG'!$F$8:$AD$8,3)="CI2")*'3. NH dat CI theo HDDG'!$F$9:$AD$9*'3. NH dat CI theo HDDG'!$F40:$AD40)/$G$10</f>
        <v>39.705882352941174</v>
      </c>
      <c r="H41" s="50" cm="1">
        <f t="array" ref="H41">SUMPRODUCT((LEFT('3. NH dat CI theo HDDG'!$F$8:$AD$8,3)="CI3")*'3. NH dat CI theo HDDG'!$F$9:$AD$9*'3. NH dat CI theo HDDG'!$F40:$AD40)/$H$10</f>
        <v>91.303478260869568</v>
      </c>
      <c r="I41" s="50" cm="1">
        <f t="array" ref="I41">SUMPRODUCT((LEFT('3. NH dat CI theo HDDG'!$F$8:$AD$8,3)="CI4")*'3. NH dat CI theo HDDG'!$F$9:$AD$9*'3. NH dat CI theo HDDG'!$F40:$AD40)/$I$10</f>
        <v>62.5</v>
      </c>
      <c r="J41" s="50" cm="1">
        <f t="array" ref="J41">SUMPRODUCT((LEFT('3. NH dat CI theo HDDG'!$F$8:$AD$8,3)="CI5")*'3. NH dat CI theo HDDG'!$F$9:$AD$9*'3. NH dat CI theo HDDG'!$F40:$AD40)/$J$10</f>
        <v>75</v>
      </c>
      <c r="K41" s="50" cm="1">
        <f t="array" ref="K41">SUMPRODUCT((LEFT('3. NH dat CI theo HDDG'!$F$8:$AD$8,3)="CI6")*'3. NH dat CI theo HDDG'!$F$9:$AD$9*'3. NH dat CI theo HDDG'!$F40:$AD40)/$K$10</f>
        <v>58.333333333333336</v>
      </c>
      <c r="L41" s="50">
        <f>($F$10*F41+$G$10*G41+$H$10*H41+$I$10*I41+$J$10*J41+$K$10*K41)/100</f>
        <v>70.499799999999993</v>
      </c>
      <c r="M41" s="15" t="str">
        <f t="shared" si="1"/>
        <v>Đạt tốt</v>
      </c>
    </row>
    <row r="42" spans="1:13" ht="37" customHeight="1" x14ac:dyDescent="0.35">
      <c r="A42" s="14">
        <v>32</v>
      </c>
      <c r="B42" s="14">
        <v>665700</v>
      </c>
      <c r="C42" s="14" t="s">
        <v>78</v>
      </c>
      <c r="D42" s="18" t="d">
        <v>2000-01-19</v>
      </c>
      <c r="E42" s="14" t="s">
        <v>71</v>
      </c>
      <c r="F42" s="50" cm="1">
        <f t="array" ref="F42">SUMPRODUCT((LEFT('3. NH dat CI theo HDDG'!$F$8:$AD$8,3)="CI1")*'3. NH dat CI theo HDDG'!$F$9:$AD$9*'3. NH dat CI theo HDDG'!$F41:$AD41)/$F$10</f>
        <v>64</v>
      </c>
      <c r="G42" s="50" cm="1">
        <f t="array" ref="G42">SUMPRODUCT((LEFT('3. NH dat CI theo HDDG'!$F$8:$AD$8,3)="CI2")*'3. NH dat CI theo HDDG'!$F$9:$AD$9*'3. NH dat CI theo HDDG'!$F41:$AD41)/$G$10</f>
        <v>36.764411764705883</v>
      </c>
      <c r="H42" s="50" cm="1">
        <f t="array" ref="H42">SUMPRODUCT((LEFT('3. NH dat CI theo HDDG'!$F$8:$AD$8,3)="CI3")*'3. NH dat CI theo HDDG'!$F$9:$AD$9*'3. NH dat CI theo HDDG'!$F41:$AD41)/$H$10</f>
        <v>76.086956521739125</v>
      </c>
      <c r="I42" s="50" cm="1">
        <f t="array" ref="I42">SUMPRODUCT((LEFT('3. NH dat CI theo HDDG'!$F$8:$AD$8,3)="CI4")*'3. NH dat CI theo HDDG'!$F$9:$AD$9*'3. NH dat CI theo HDDG'!$F41:$AD41)/$I$10</f>
        <v>75</v>
      </c>
      <c r="J42" s="50" cm="1">
        <f t="array" ref="J42">SUMPRODUCT((LEFT('3. NH dat CI theo HDDG'!$F$8:$AD$8,3)="CI5")*'3. NH dat CI theo HDDG'!$F$9:$AD$9*'3. NH dat CI theo HDDG'!$F41:$AD41)/$J$10</f>
        <v>87.5</v>
      </c>
      <c r="K42" s="50" cm="1">
        <f t="array" ref="K42">SUMPRODUCT((LEFT('3. NH dat CI theo HDDG'!$F$8:$AD$8,3)="CI6")*'3. NH dat CI theo HDDG'!$F$9:$AD$9*'3. NH dat CI theo HDDG'!$F41:$AD41)/$K$10</f>
        <v>100</v>
      </c>
      <c r="L42" s="50">
        <f>($F$10*F42+$G$10*G42+$H$10*H42+$I$10*I42+$J$10*J42+$K$10*K42)/100</f>
        <v>61.499899999999997</v>
      </c>
      <c r="M42" s="15" t="str">
        <f t="shared" si="1"/>
        <v>Đạt khá</v>
      </c>
    </row>
    <row r="43" spans="1:13" ht="37" customHeight="1" x14ac:dyDescent="0.35">
      <c r="A43" s="14">
        <v>33</v>
      </c>
      <c r="B43" s="14">
        <v>665701</v>
      </c>
      <c r="C43" s="14" t="s">
        <v>79</v>
      </c>
      <c r="D43" s="18" t="d">
        <v>2000-01-20</v>
      </c>
      <c r="E43" s="14" t="s">
        <v>71</v>
      </c>
      <c r="F43" s="50" cm="1">
        <f t="array" ref="F43">SUMPRODUCT((LEFT('3. NH dat CI theo HDDG'!$F$8:$AD$8,3)="CI1")*'3. NH dat CI theo HDDG'!$F$9:$AD$9*'3. NH dat CI theo HDDG'!$F42:$AD42)/$F$10</f>
        <v>88</v>
      </c>
      <c r="G43" s="50" cm="1">
        <f t="array" ref="G43">SUMPRODUCT((LEFT('3. NH dat CI theo HDDG'!$F$8:$AD$8,3)="CI2")*'3. NH dat CI theo HDDG'!$F$9:$AD$9*'3. NH dat CI theo HDDG'!$F42:$AD42)/$G$10</f>
        <v>29.411764705882351</v>
      </c>
      <c r="H43" s="50" cm="1">
        <f t="array" ref="H43">SUMPRODUCT((LEFT('3. NH dat CI theo HDDG'!$F$8:$AD$8,3)="CI3")*'3. NH dat CI theo HDDG'!$F$9:$AD$9*'3. NH dat CI theo HDDG'!$F42:$AD42)/$H$10</f>
        <v>71.738695652173917</v>
      </c>
      <c r="I43" s="50" cm="1">
        <f t="array" ref="I43">SUMPRODUCT((LEFT('3. NH dat CI theo HDDG'!$F$8:$AD$8,3)="CI4")*'3. NH dat CI theo HDDG'!$F$9:$AD$9*'3. NH dat CI theo HDDG'!$F42:$AD42)/$I$10</f>
        <v>62.5</v>
      </c>
      <c r="J43" s="50" cm="1">
        <f t="array" ref="J43">SUMPRODUCT((LEFT('3. NH dat CI theo HDDG'!$F$8:$AD$8,3)="CI5")*'3. NH dat CI theo HDDG'!$F$9:$AD$9*'3. NH dat CI theo HDDG'!$F42:$AD42)/$J$10</f>
        <v>50</v>
      </c>
      <c r="K43" s="50" cm="1">
        <f t="array" ref="K43">SUMPRODUCT((LEFT('3. NH dat CI theo HDDG'!$F$8:$AD$8,3)="CI6")*'3. NH dat CI theo HDDG'!$F$9:$AD$9*'3. NH dat CI theo HDDG'!$F42:$AD42)/$K$10</f>
        <v>41.666666666666664</v>
      </c>
      <c r="L43" s="50">
        <f>($F$10*F43+$G$10*G43+$H$10*H43+$I$10*I43+$J$10*J43+$K$10*K43)/100</f>
        <v>57.999899999999997</v>
      </c>
      <c r="M43" s="15" t="str">
        <f t="shared" si="1"/>
        <v>Đạt khá</v>
      </c>
    </row>
    <row r="44" spans="1:13" ht="37" customHeight="1" x14ac:dyDescent="0.35">
      <c r="A44" s="14">
        <v>34</v>
      </c>
      <c r="B44" s="14">
        <v>665702</v>
      </c>
      <c r="C44" s="14" t="s">
        <v>80</v>
      </c>
      <c r="D44" s="18" t="d">
        <v>2000-01-21</v>
      </c>
      <c r="E44" s="14" t="s">
        <v>71</v>
      </c>
      <c r="F44" s="50" cm="1">
        <f t="array" ref="F44">SUMPRODUCT((LEFT('3. NH dat CI theo HDDG'!$F$8:$AD$8,3)="CI1")*'3. NH dat CI theo HDDG'!$F$9:$AD$9*'3. NH dat CI theo HDDG'!$F43:$AD43)/$F$10</f>
        <v>76</v>
      </c>
      <c r="G44" s="50" cm="1">
        <f t="array" ref="G44">SUMPRODUCT((LEFT('3. NH dat CI theo HDDG'!$F$8:$AD$8,3)="CI2")*'3. NH dat CI theo HDDG'!$F$9:$AD$9*'3. NH dat CI theo HDDG'!$F43:$AD43)/$G$10</f>
        <v>55.882352941176471</v>
      </c>
      <c r="H44" s="50" cm="1">
        <f t="array" ref="H44">SUMPRODUCT((LEFT('3. NH dat CI theo HDDG'!$F$8:$AD$8,3)="CI3")*'3. NH dat CI theo HDDG'!$F$9:$AD$9*'3. NH dat CI theo HDDG'!$F43:$AD43)/$H$10</f>
        <v>39.130434782608695</v>
      </c>
      <c r="I44" s="50" cm="1">
        <f t="array" ref="I44">SUMPRODUCT((LEFT('3. NH dat CI theo HDDG'!$F$8:$AD$8,3)="CI4")*'3. NH dat CI theo HDDG'!$F$9:$AD$9*'3. NH dat CI theo HDDG'!$F43:$AD43)/$I$10</f>
        <v>62.5</v>
      </c>
      <c r="J44" s="50" cm="1">
        <f t="array" ref="J44">SUMPRODUCT((LEFT('3. NH dat CI theo HDDG'!$F$8:$AD$8,3)="CI5")*'3. NH dat CI theo HDDG'!$F$9:$AD$9*'3. NH dat CI theo HDDG'!$F43:$AD43)/$J$10</f>
        <v>25</v>
      </c>
      <c r="K44" s="50" cm="1">
        <f t="array" ref="K44">SUMPRODUCT((LEFT('3. NH dat CI theo HDDG'!$F$8:$AD$8,3)="CI6")*'3. NH dat CI theo HDDG'!$F$9:$AD$9*'3. NH dat CI theo HDDG'!$F43:$AD43)/$K$10</f>
        <v>25</v>
      </c>
      <c r="L44" s="50">
        <f>($F$10*F44+$G$10*G44+$H$10*H44+$I$10*I44+$J$10*J44+$K$10*K44)/100</f>
        <v>54.5</v>
      </c>
      <c r="M44" s="15" t="str">
        <f t="shared" si="1"/>
        <v>Đạt</v>
      </c>
    </row>
    <row r="45" spans="1:13" ht="37" customHeight="1" x14ac:dyDescent="0.35">
      <c r="A45" s="14">
        <v>35</v>
      </c>
      <c r="B45" s="14">
        <v>665703</v>
      </c>
      <c r="C45" s="14" t="s">
        <v>81</v>
      </c>
      <c r="D45" s="18" t="d">
        <v>2000-01-22</v>
      </c>
      <c r="E45" s="14" t="s">
        <v>71</v>
      </c>
      <c r="F45" s="50" cm="1">
        <f t="array" ref="F45">SUMPRODUCT((LEFT('3. NH dat CI theo HDDG'!$F$8:$AD$8,3)="CI1")*'3. NH dat CI theo HDDG'!$F$9:$AD$9*'3. NH dat CI theo HDDG'!$F44:$AD44)/$F$10</f>
        <v>40</v>
      </c>
      <c r="G45" s="50" cm="1">
        <f t="array" ref="G45">SUMPRODUCT((LEFT('3. NH dat CI theo HDDG'!$F$8:$AD$8,3)="CI2")*'3. NH dat CI theo HDDG'!$F$9:$AD$9*'3. NH dat CI theo HDDG'!$F44:$AD44)/$G$10</f>
        <v>42.647058823529413</v>
      </c>
      <c r="H45" s="50" cm="1">
        <f t="array" ref="H45">SUMPRODUCT((LEFT('3. NH dat CI theo HDDG'!$F$8:$AD$8,3)="CI3")*'3. NH dat CI theo HDDG'!$F$9:$AD$9*'3. NH dat CI theo HDDG'!$F44:$AD44)/$H$10</f>
        <v>41.304347826086953</v>
      </c>
      <c r="I45" s="50" cm="1">
        <f t="array" ref="I45">SUMPRODUCT((LEFT('3. NH dat CI theo HDDG'!$F$8:$AD$8,3)="CI4")*'3. NH dat CI theo HDDG'!$F$9:$AD$9*'3. NH dat CI theo HDDG'!$F44:$AD44)/$I$10</f>
        <v>43.75</v>
      </c>
      <c r="J45" s="50" cm="1">
        <f t="array" ref="J45">SUMPRODUCT((LEFT('3. NH dat CI theo HDDG'!$F$8:$AD$8,3)="CI5")*'3. NH dat CI theo HDDG'!$F$9:$AD$9*'3. NH dat CI theo HDDG'!$F44:$AD44)/$J$10</f>
        <v>62.5</v>
      </c>
      <c r="K45" s="50" cm="1">
        <f t="array" ref="K45">SUMPRODUCT((LEFT('3. NH dat CI theo HDDG'!$F$8:$AD$8,3)="CI6")*'3. NH dat CI theo HDDG'!$F$9:$AD$9*'3. NH dat CI theo HDDG'!$F44:$AD44)/$K$10</f>
        <v>41.666666666666664</v>
      </c>
      <c r="L45" s="50">
        <f>($F$10*F45+$G$10*G45+$H$10*H45+$I$10*I45+$J$10*J45+$K$10*K45)/100</f>
        <v>42.5</v>
      </c>
      <c r="M45" s="15" t="str">
        <f t="shared" si="1"/>
        <v>Đạt</v>
      </c>
    </row>
    <row r="46" spans="1:13" ht="37" customHeight="1" x14ac:dyDescent="0.35">
      <c r="A46" s="14">
        <v>36</v>
      </c>
      <c r="B46" s="14">
        <v>665704</v>
      </c>
      <c r="C46" s="14" t="s">
        <v>82</v>
      </c>
      <c r="D46" s="18" t="d">
        <v>2000-01-23</v>
      </c>
      <c r="E46" s="14" t="s">
        <v>71</v>
      </c>
      <c r="F46" s="50" cm="1">
        <f t="array" ref="F46">SUMPRODUCT((LEFT('3. NH dat CI theo HDDG'!$F$8:$AD$8,3)="CI1")*'3. NH dat CI theo HDDG'!$F$9:$AD$9*'3. NH dat CI theo HDDG'!$F45:$AD45)/$F$10</f>
        <v>40</v>
      </c>
      <c r="G46" s="50" cm="1">
        <f t="array" ref="G46">SUMPRODUCT((LEFT('3. NH dat CI theo HDDG'!$F$8:$AD$8,3)="CI2")*'3. NH dat CI theo HDDG'!$F$9:$AD$9*'3. NH dat CI theo HDDG'!$F45:$AD45)/$G$10</f>
        <v>44.117058823529412</v>
      </c>
      <c r="H46" s="50" cm="1">
        <f t="array" ref="H46">SUMPRODUCT((LEFT('3. NH dat CI theo HDDG'!$F$8:$AD$8,3)="CI3")*'3. NH dat CI theo HDDG'!$F$9:$AD$9*'3. NH dat CI theo HDDG'!$F45:$AD45)/$H$10</f>
        <v>32.608695652173914</v>
      </c>
      <c r="I46" s="50" cm="1">
        <f t="array" ref="I46">SUMPRODUCT((LEFT('3. NH dat CI theo HDDG'!$F$8:$AD$8,3)="CI4")*'3. NH dat CI theo HDDG'!$F$9:$AD$9*'3. NH dat CI theo HDDG'!$F45:$AD45)/$I$10</f>
        <v>37.5</v>
      </c>
      <c r="J46" s="50" cm="1">
        <f t="array" ref="J46">SUMPRODUCT((LEFT('3. NH dat CI theo HDDG'!$F$8:$AD$8,3)="CI5")*'3. NH dat CI theo HDDG'!$F$9:$AD$9*'3. NH dat CI theo HDDG'!$F45:$AD45)/$J$10</f>
        <v>37.5</v>
      </c>
      <c r="K46" s="50" cm="1">
        <f t="array" ref="K46">SUMPRODUCT((LEFT('3. NH dat CI theo HDDG'!$F$8:$AD$8,3)="CI6")*'3. NH dat CI theo HDDG'!$F$9:$AD$9*'3. NH dat CI theo HDDG'!$F45:$AD45)/$K$10</f>
        <v>41.666666666666664</v>
      </c>
      <c r="L46" s="50">
        <f>($F$10*F46+$G$10*G46+$H$10*H46+$I$10*I46+$J$10*J46+$K$10*K46)/100</f>
        <v>39.4998</v>
      </c>
      <c r="M46" s="15" t="str">
        <f t="shared" si="1"/>
        <v>Không đạt</v>
      </c>
    </row>
    <row r="47" spans="1:13" ht="37" customHeight="1" x14ac:dyDescent="0.35">
      <c r="A47" s="14">
        <v>37</v>
      </c>
      <c r="B47" s="14">
        <v>665705</v>
      </c>
      <c r="C47" s="14" t="s">
        <v>70</v>
      </c>
      <c r="D47" s="18" t="d">
        <v>2000-01-12</v>
      </c>
      <c r="E47" s="14" t="s">
        <v>71</v>
      </c>
      <c r="F47" s="50" cm="1">
        <f t="array" ref="F47">SUMPRODUCT((LEFT('3. NH dat CI theo HDDG'!$F$8:$AD$8,3)="CI1")*'3. NH dat CI theo HDDG'!$F$9:$AD$9*'3. NH dat CI theo HDDG'!$F46:$AD46)/$F$10</f>
        <v>28</v>
      </c>
      <c r="G47" s="50" cm="1">
        <f t="array" ref="G47">SUMPRODUCT((LEFT('3. NH dat CI theo HDDG'!$F$8:$AD$8,3)="CI2")*'3. NH dat CI theo HDDG'!$F$9:$AD$9*'3. NH dat CI theo HDDG'!$F46:$AD46)/$G$10</f>
        <v>54.411176470588238</v>
      </c>
      <c r="H47" s="50" cm="1">
        <f t="array" ref="H47">SUMPRODUCT((LEFT('3. NH dat CI theo HDDG'!$F$8:$AD$8,3)="CI3")*'3. NH dat CI theo HDDG'!$F$9:$AD$9*'3. NH dat CI theo HDDG'!$F46:$AD46)/$H$10</f>
        <v>60.869565217391305</v>
      </c>
      <c r="I47" s="50" cm="1">
        <f t="array" ref="I47">SUMPRODUCT((LEFT('3. NH dat CI theo HDDG'!$F$8:$AD$8,3)="CI4")*'3. NH dat CI theo HDDG'!$F$9:$AD$9*'3. NH dat CI theo HDDG'!$F46:$AD46)/$I$10</f>
        <v>50</v>
      </c>
      <c r="J47" s="50" cm="1">
        <f t="array" ref="J47">SUMPRODUCT((LEFT('3. NH dat CI theo HDDG'!$F$8:$AD$8,3)="CI5")*'3. NH dat CI theo HDDG'!$F$9:$AD$9*'3. NH dat CI theo HDDG'!$F46:$AD46)/$J$10</f>
        <v>75</v>
      </c>
      <c r="K47" s="50" cm="1">
        <f t="array" ref="K47">SUMPRODUCT((LEFT('3. NH dat CI theo HDDG'!$F$8:$AD$8,3)="CI6")*'3. NH dat CI theo HDDG'!$F$9:$AD$9*'3. NH dat CI theo HDDG'!$F46:$AD46)/$K$10</f>
        <v>41.666666666666664</v>
      </c>
      <c r="L47" s="50">
        <f>($F$10*F47+$G$10*G47+$H$10*H47+$I$10*I47+$J$10*J47+$K$10*K47)/100</f>
        <v>48.999799999999993</v>
      </c>
      <c r="M47" s="15" t="str">
        <f t="shared" si="1"/>
        <v>Đạt</v>
      </c>
    </row>
    <row r="48" spans="1:13" ht="37" customHeight="1" x14ac:dyDescent="0.35">
      <c r="A48" s="14">
        <v>38</v>
      </c>
      <c r="B48" s="14">
        <v>665706</v>
      </c>
      <c r="C48" s="14" t="s">
        <v>72</v>
      </c>
      <c r="D48" s="18" t="d">
        <v>2000-01-13</v>
      </c>
      <c r="E48" s="14" t="s">
        <v>71</v>
      </c>
      <c r="F48" s="50" cm="1">
        <f t="array" ref="F48">SUMPRODUCT((LEFT('3. NH dat CI theo HDDG'!$F$8:$AD$8,3)="CI1")*'3. NH dat CI theo HDDG'!$F$9:$AD$9*'3. NH dat CI theo HDDG'!$F47:$AD47)/$F$10</f>
        <v>50</v>
      </c>
      <c r="G48" s="50" cm="1">
        <f t="array" ref="G48">SUMPRODUCT((LEFT('3. NH dat CI theo HDDG'!$F$8:$AD$8,3)="CI2")*'3. NH dat CI theo HDDG'!$F$9:$AD$9*'3. NH dat CI theo HDDG'!$F47:$AD47)/$G$10</f>
        <v>52.941764705882349</v>
      </c>
      <c r="H48" s="50" cm="1">
        <f t="array" ref="H48">SUMPRODUCT((LEFT('3. NH dat CI theo HDDG'!$F$8:$AD$8,3)="CI3")*'3. NH dat CI theo HDDG'!$F$9:$AD$9*'3. NH dat CI theo HDDG'!$F47:$AD47)/$H$10</f>
        <v>45.653043478260869</v>
      </c>
      <c r="I48" s="50" cm="1">
        <f t="array" ref="I48">SUMPRODUCT((LEFT('3. NH dat CI theo HDDG'!$F$8:$AD$8,3)="CI4")*'3. NH dat CI theo HDDG'!$F$9:$AD$9*'3. NH dat CI theo HDDG'!$F47:$AD47)/$I$10</f>
        <v>43.75</v>
      </c>
      <c r="J48" s="50" cm="1">
        <f t="array" ref="J48">SUMPRODUCT((LEFT('3. NH dat CI theo HDDG'!$F$8:$AD$8,3)="CI5")*'3. NH dat CI theo HDDG'!$F$9:$AD$9*'3. NH dat CI theo HDDG'!$F47:$AD47)/$J$10</f>
        <v>50</v>
      </c>
      <c r="K48" s="50" cm="1">
        <f t="array" ref="K48">SUMPRODUCT((LEFT('3. NH dat CI theo HDDG'!$F$8:$AD$8,3)="CI6")*'3. NH dat CI theo HDDG'!$F$9:$AD$9*'3. NH dat CI theo HDDG'!$F47:$AD47)/$K$10</f>
        <v>41.666666666666664</v>
      </c>
      <c r="L48" s="50">
        <f>($F$10*F48+$G$10*G48+$H$10*H48+$I$10*I48+$J$10*J48+$K$10*K48)/100</f>
        <v>49.000399999999999</v>
      </c>
      <c r="M48" s="15" t="str">
        <f t="shared" si="1"/>
        <v>Đạt</v>
      </c>
    </row>
    <row r="49" spans="1:13" ht="37" customHeight="1" x14ac:dyDescent="0.35">
      <c r="A49" s="14">
        <v>39</v>
      </c>
      <c r="B49" s="14">
        <v>665707</v>
      </c>
      <c r="C49" s="14" t="s">
        <v>73</v>
      </c>
      <c r="D49" s="18" t="d">
        <v>2000-01-14</v>
      </c>
      <c r="E49" s="14" t="s">
        <v>71</v>
      </c>
      <c r="F49" s="50" cm="1">
        <f t="array" ref="F49">SUMPRODUCT((LEFT('3. NH dat CI theo HDDG'!$F$8:$AD$8,3)="CI1")*'3. NH dat CI theo HDDG'!$F$9:$AD$9*'3. NH dat CI theo HDDG'!$F48:$AD48)/$F$10</f>
        <v>38</v>
      </c>
      <c r="G49" s="50" cm="1">
        <f t="array" ref="G49">SUMPRODUCT((LEFT('3. NH dat CI theo HDDG'!$F$8:$AD$8,3)="CI2")*'3. NH dat CI theo HDDG'!$F$9:$AD$9*'3. NH dat CI theo HDDG'!$F48:$AD48)/$G$10</f>
        <v>73.53</v>
      </c>
      <c r="H49" s="50" cm="1">
        <f t="array" ref="H49">SUMPRODUCT((LEFT('3. NH dat CI theo HDDG'!$F$8:$AD$8,3)="CI3")*'3. NH dat CI theo HDDG'!$F$9:$AD$9*'3. NH dat CI theo HDDG'!$F48:$AD48)/$H$10</f>
        <v>47.825217391304349</v>
      </c>
      <c r="I49" s="50" cm="1">
        <f t="array" ref="I49">SUMPRODUCT((LEFT('3. NH dat CI theo HDDG'!$F$8:$AD$8,3)="CI4")*'3. NH dat CI theo HDDG'!$F$9:$AD$9*'3. NH dat CI theo HDDG'!$F48:$AD48)/$I$10</f>
        <v>50</v>
      </c>
      <c r="J49" s="50" cm="1">
        <f t="array" ref="J49">SUMPRODUCT((LEFT('3. NH dat CI theo HDDG'!$F$8:$AD$8,3)="CI5")*'3. NH dat CI theo HDDG'!$F$9:$AD$9*'3. NH dat CI theo HDDG'!$F48:$AD48)/$J$10</f>
        <v>37.5</v>
      </c>
      <c r="K49" s="50" cm="1">
        <f t="array" ref="K49">SUMPRODUCT((LEFT('3. NH dat CI theo HDDG'!$F$8:$AD$8,3)="CI6")*'3. NH dat CI theo HDDG'!$F$9:$AD$9*'3. NH dat CI theo HDDG'!$F48:$AD48)/$K$10</f>
        <v>75</v>
      </c>
      <c r="L49" s="50">
        <f>($F$10*F49+$G$10*G49+$H$10*H49+$I$10*I49+$J$10*J49+$K$10*K49)/100</f>
        <v>55.5</v>
      </c>
      <c r="M49" s="15" t="str">
        <f t="shared" si="1"/>
        <v>Đạt khá</v>
      </c>
    </row>
    <row r="50" spans="1:13" ht="37" customHeight="1" x14ac:dyDescent="0.35">
      <c r="A50" s="14">
        <v>40</v>
      </c>
      <c r="B50" s="14">
        <v>665708</v>
      </c>
      <c r="C50" s="14" t="s">
        <v>74</v>
      </c>
      <c r="D50" s="18" t="d">
        <v>2000-01-15</v>
      </c>
      <c r="E50" s="14" t="s">
        <v>71</v>
      </c>
      <c r="F50" s="50" cm="1">
        <f t="array" ref="F50">SUMPRODUCT((LEFT('3. NH dat CI theo HDDG'!$F$8:$AD$8,3)="CI1")*'3. NH dat CI theo HDDG'!$F$9:$AD$9*'3. NH dat CI theo HDDG'!$F49:$AD49)/$F$10</f>
        <v>52</v>
      </c>
      <c r="G50" s="50" cm="1">
        <f t="array" ref="G50">SUMPRODUCT((LEFT('3. NH dat CI theo HDDG'!$F$8:$AD$8,3)="CI2")*'3. NH dat CI theo HDDG'!$F$9:$AD$9*'3. NH dat CI theo HDDG'!$F49:$AD49)/$G$10</f>
        <v>77.940588235294115</v>
      </c>
      <c r="H50" s="50" cm="1">
        <f t="array" ref="H50">SUMPRODUCT((LEFT('3. NH dat CI theo HDDG'!$F$8:$AD$8,3)="CI3")*'3. NH dat CI theo HDDG'!$F$9:$AD$9*'3. NH dat CI theo HDDG'!$F49:$AD49)/$H$10</f>
        <v>71.739999999999995</v>
      </c>
      <c r="I50" s="50" cm="1">
        <f t="array" ref="I50">SUMPRODUCT((LEFT('3. NH dat CI theo HDDG'!$F$8:$AD$8,3)="CI4")*'3. NH dat CI theo HDDG'!$F$9:$AD$9*'3. NH dat CI theo HDDG'!$F49:$AD49)/$I$10</f>
        <v>56.25</v>
      </c>
      <c r="J50" s="50" cm="1">
        <f t="array" ref="J50">SUMPRODUCT((LEFT('3. NH dat CI theo HDDG'!$F$8:$AD$8,3)="CI5")*'3. NH dat CI theo HDDG'!$F$9:$AD$9*'3. NH dat CI theo HDDG'!$F49:$AD49)/$J$10</f>
        <v>62.5</v>
      </c>
      <c r="K50" s="50" cm="1">
        <f t="array" ref="K50">SUMPRODUCT((LEFT('3. NH dat CI theo HDDG'!$F$8:$AD$8,3)="CI6")*'3. NH dat CI theo HDDG'!$F$9:$AD$9*'3. NH dat CI theo HDDG'!$F49:$AD49)/$K$10</f>
        <v>58.333333333333336</v>
      </c>
      <c r="L50" s="50">
        <f>($F$10*F50+$G$10*G50+$H$10*H50+$I$10*I50+$J$10*J50+$K$10*K50)/100</f>
        <v>66.5</v>
      </c>
      <c r="M50" s="15" t="str">
        <f t="shared" si="1"/>
        <v>Đạt khá</v>
      </c>
    </row>
    <row r="51" spans="1:13" ht="37" customHeight="1" x14ac:dyDescent="0.35">
      <c r="A51" s="14">
        <v>41</v>
      </c>
      <c r="B51" s="14">
        <v>665709</v>
      </c>
      <c r="C51" s="14" t="s">
        <v>75</v>
      </c>
      <c r="D51" s="18" t="d">
        <v>2000-01-16</v>
      </c>
      <c r="E51" s="14" t="s">
        <v>71</v>
      </c>
      <c r="F51" s="50" cm="1">
        <f t="array" ref="F51">SUMPRODUCT((LEFT('3. NH dat CI theo HDDG'!$F$8:$AD$8,3)="CI1")*'3. NH dat CI theo HDDG'!$F$9:$AD$9*'3. NH dat CI theo HDDG'!$F50:$AD50)/$F$10</f>
        <v>74</v>
      </c>
      <c r="G51" s="50" cm="1">
        <f t="array" ref="G51">SUMPRODUCT((LEFT('3. NH dat CI theo HDDG'!$F$8:$AD$8,3)="CI2")*'3. NH dat CI theo HDDG'!$F$9:$AD$9*'3. NH dat CI theo HDDG'!$F50:$AD50)/$G$10</f>
        <v>86.764117647058825</v>
      </c>
      <c r="H51" s="50" cm="1">
        <f t="array" ref="H51">SUMPRODUCT((LEFT('3. NH dat CI theo HDDG'!$F$8:$AD$8,3)="CI3")*'3. NH dat CI theo HDDG'!$F$9:$AD$9*'3. NH dat CI theo HDDG'!$F50:$AD50)/$H$10</f>
        <v>63.044347826086955</v>
      </c>
      <c r="I51" s="50" cm="1">
        <f t="array" ref="I51">SUMPRODUCT((LEFT('3. NH dat CI theo HDDG'!$F$8:$AD$8,3)="CI4")*'3. NH dat CI theo HDDG'!$F$9:$AD$9*'3. NH dat CI theo HDDG'!$F50:$AD50)/$I$10</f>
        <v>62.5</v>
      </c>
      <c r="J51" s="50" cm="1">
        <f t="array" ref="J51">SUMPRODUCT((LEFT('3. NH dat CI theo HDDG'!$F$8:$AD$8,3)="CI5")*'3. NH dat CI theo HDDG'!$F$9:$AD$9*'3. NH dat CI theo HDDG'!$F50:$AD50)/$J$10</f>
        <v>37.5</v>
      </c>
      <c r="K51" s="50" cm="1">
        <f t="array" ref="K51">SUMPRODUCT((LEFT('3. NH dat CI theo HDDG'!$F$8:$AD$8,3)="CI6")*'3. NH dat CI theo HDDG'!$F$9:$AD$9*'3. NH dat CI theo HDDG'!$F50:$AD50)/$K$10</f>
        <v>66.666666666666671</v>
      </c>
      <c r="L51" s="50">
        <f>($F$10*F51+$G$10*G51+$H$10*H51+$I$10*I51+$J$10*J51+$K$10*K51)/100</f>
        <v>73</v>
      </c>
      <c r="M51" s="15" t="str">
        <f t="shared" si="1"/>
        <v>Đạt tốt</v>
      </c>
    </row>
    <row r="52" spans="1:13" ht="37" customHeight="1" x14ac:dyDescent="0.35">
      <c r="A52" s="14">
        <v>42</v>
      </c>
      <c r="B52" s="14">
        <v>665710</v>
      </c>
      <c r="C52" s="14" t="s">
        <v>76</v>
      </c>
      <c r="D52" s="18" t="d">
        <v>2000-01-17</v>
      </c>
      <c r="E52" s="14" t="s">
        <v>71</v>
      </c>
      <c r="F52" s="50" cm="1">
        <f t="array" ref="F52">SUMPRODUCT((LEFT('3. NH dat CI theo HDDG'!$F$8:$AD$8,3)="CI1")*'3. NH dat CI theo HDDG'!$F$9:$AD$9*'3. NH dat CI theo HDDG'!$F51:$AD51)/$F$10</f>
        <v>64</v>
      </c>
      <c r="G52" s="50" cm="1">
        <f t="array" ref="G52">SUMPRODUCT((LEFT('3. NH dat CI theo HDDG'!$F$8:$AD$8,3)="CI2")*'3. NH dat CI theo HDDG'!$F$9:$AD$9*'3. NH dat CI theo HDDG'!$F51:$AD51)/$G$10</f>
        <v>79.411764705882348</v>
      </c>
      <c r="H52" s="50" cm="1">
        <f t="array" ref="H52">SUMPRODUCT((LEFT('3. NH dat CI theo HDDG'!$F$8:$AD$8,3)="CI3")*'3. NH dat CI theo HDDG'!$F$9:$AD$9*'3. NH dat CI theo HDDG'!$F51:$AD51)/$H$10</f>
        <v>54.346956521739131</v>
      </c>
      <c r="I52" s="50" cm="1">
        <f t="array" ref="I52">SUMPRODUCT((LEFT('3. NH dat CI theo HDDG'!$F$8:$AD$8,3)="CI4")*'3. NH dat CI theo HDDG'!$F$9:$AD$9*'3. NH dat CI theo HDDG'!$F51:$AD51)/$I$10</f>
        <v>62.5</v>
      </c>
      <c r="J52" s="50" cm="1">
        <f t="array" ref="J52">SUMPRODUCT((LEFT('3. NH dat CI theo HDDG'!$F$8:$AD$8,3)="CI5")*'3. NH dat CI theo HDDG'!$F$9:$AD$9*'3. NH dat CI theo HDDG'!$F51:$AD51)/$J$10</f>
        <v>50</v>
      </c>
      <c r="K52" s="50" cm="1">
        <f t="array" ref="K52">SUMPRODUCT((LEFT('3. NH dat CI theo HDDG'!$F$8:$AD$8,3)="CI6")*'3. NH dat CI theo HDDG'!$F$9:$AD$9*'3. NH dat CI theo HDDG'!$F51:$AD51)/$K$10</f>
        <v>83.333333333333329</v>
      </c>
      <c r="L52" s="50">
        <f>($F$10*F52+$G$10*G52+$H$10*H52+$I$10*I52+$J$10*J52+$K$10*K52)/100</f>
        <v>67.499799999999993</v>
      </c>
      <c r="M52" s="15" t="str">
        <f t="shared" si="1"/>
        <v>Đạt khá</v>
      </c>
    </row>
    <row r="53" spans="1:13" ht="37" customHeight="1" x14ac:dyDescent="0.35">
      <c r="A53" s="14">
        <v>43</v>
      </c>
      <c r="B53" s="14">
        <v>665711</v>
      </c>
      <c r="C53" s="14" t="s">
        <v>77</v>
      </c>
      <c r="D53" s="18" t="d">
        <v>2000-01-18</v>
      </c>
      <c r="E53" s="14" t="s">
        <v>71</v>
      </c>
      <c r="F53" s="50" cm="1">
        <f t="array" ref="F53">SUMPRODUCT((LEFT('3. NH dat CI theo HDDG'!$F$8:$AD$8,3)="CI1")*'3. NH dat CI theo HDDG'!$F$9:$AD$9*'3. NH dat CI theo HDDG'!$F52:$AD52)/$F$10</f>
        <v>98</v>
      </c>
      <c r="G53" s="50" cm="1">
        <f t="array" ref="G53">SUMPRODUCT((LEFT('3. NH dat CI theo HDDG'!$F$8:$AD$8,3)="CI2")*'3. NH dat CI theo HDDG'!$F$9:$AD$9*'3. NH dat CI theo HDDG'!$F52:$AD52)/$G$10</f>
        <v>39.705882352941174</v>
      </c>
      <c r="H53" s="50" cm="1">
        <f t="array" ref="H53">SUMPRODUCT((LEFT('3. NH dat CI theo HDDG'!$F$8:$AD$8,3)="CI3")*'3. NH dat CI theo HDDG'!$F$9:$AD$9*'3. NH dat CI theo HDDG'!$F52:$AD52)/$H$10</f>
        <v>91.303478260869568</v>
      </c>
      <c r="I53" s="50" cm="1">
        <f t="array" ref="I53">SUMPRODUCT((LEFT('3. NH dat CI theo HDDG'!$F$8:$AD$8,3)="CI4")*'3. NH dat CI theo HDDG'!$F$9:$AD$9*'3. NH dat CI theo HDDG'!$F52:$AD52)/$I$10</f>
        <v>62.5</v>
      </c>
      <c r="J53" s="50" cm="1">
        <f t="array" ref="J53">SUMPRODUCT((LEFT('3. NH dat CI theo HDDG'!$F$8:$AD$8,3)="CI5")*'3. NH dat CI theo HDDG'!$F$9:$AD$9*'3. NH dat CI theo HDDG'!$F52:$AD52)/$J$10</f>
        <v>75</v>
      </c>
      <c r="K53" s="50" cm="1">
        <f t="array" ref="K53">SUMPRODUCT((LEFT('3. NH dat CI theo HDDG'!$F$8:$AD$8,3)="CI6")*'3. NH dat CI theo HDDG'!$F$9:$AD$9*'3. NH dat CI theo HDDG'!$F52:$AD52)/$K$10</f>
        <v>58.333333333333336</v>
      </c>
      <c r="L53" s="50">
        <f>($F$10*F53+$G$10*G53+$H$10*H53+$I$10*I53+$J$10*J53+$K$10*K53)/100</f>
        <v>70.499799999999993</v>
      </c>
      <c r="M53" s="15" t="str">
        <f t="shared" si="1"/>
        <v>Đạt tốt</v>
      </c>
    </row>
    <row r="54" spans="1:13" ht="37" customHeight="1" x14ac:dyDescent="0.35">
      <c r="A54" s="14">
        <v>44</v>
      </c>
      <c r="B54" s="14">
        <v>665712</v>
      </c>
      <c r="C54" s="14" t="s">
        <v>78</v>
      </c>
      <c r="D54" s="18" t="d">
        <v>2000-01-19</v>
      </c>
      <c r="E54" s="14" t="s">
        <v>71</v>
      </c>
      <c r="F54" s="50" cm="1">
        <f t="array" ref="F54">SUMPRODUCT((LEFT('3. NH dat CI theo HDDG'!$F$8:$AD$8,3)="CI1")*'3. NH dat CI theo HDDG'!$F$9:$AD$9*'3. NH dat CI theo HDDG'!$F53:$AD53)/$F$10</f>
        <v>64</v>
      </c>
      <c r="G54" s="50" cm="1">
        <f t="array" ref="G54">SUMPRODUCT((LEFT('3. NH dat CI theo HDDG'!$F$8:$AD$8,3)="CI2")*'3. NH dat CI theo HDDG'!$F$9:$AD$9*'3. NH dat CI theo HDDG'!$F53:$AD53)/$G$10</f>
        <v>36.764411764705883</v>
      </c>
      <c r="H54" s="50" cm="1">
        <f t="array" ref="H54">SUMPRODUCT((LEFT('3. NH dat CI theo HDDG'!$F$8:$AD$8,3)="CI3")*'3. NH dat CI theo HDDG'!$F$9:$AD$9*'3. NH dat CI theo HDDG'!$F53:$AD53)/$H$10</f>
        <v>76.086956521739125</v>
      </c>
      <c r="I54" s="50" cm="1">
        <f t="array" ref="I54">SUMPRODUCT((LEFT('3. NH dat CI theo HDDG'!$F$8:$AD$8,3)="CI4")*'3. NH dat CI theo HDDG'!$F$9:$AD$9*'3. NH dat CI theo HDDG'!$F53:$AD53)/$I$10</f>
        <v>75</v>
      </c>
      <c r="J54" s="50" cm="1">
        <f t="array" ref="J54">SUMPRODUCT((LEFT('3. NH dat CI theo HDDG'!$F$8:$AD$8,3)="CI5")*'3. NH dat CI theo HDDG'!$F$9:$AD$9*'3. NH dat CI theo HDDG'!$F53:$AD53)/$J$10</f>
        <v>87.5</v>
      </c>
      <c r="K54" s="50" cm="1">
        <f t="array" ref="K54">SUMPRODUCT((LEFT('3. NH dat CI theo HDDG'!$F$8:$AD$8,3)="CI6")*'3. NH dat CI theo HDDG'!$F$9:$AD$9*'3. NH dat CI theo HDDG'!$F53:$AD53)/$K$10</f>
        <v>100</v>
      </c>
      <c r="L54" s="50">
        <f>($F$10*F54+$G$10*G54+$H$10*H54+$I$10*I54+$J$10*J54+$K$10*K54)/100</f>
        <v>61.499899999999997</v>
      </c>
      <c r="M54" s="15" t="str">
        <f t="shared" si="1"/>
        <v>Đạt khá</v>
      </c>
    </row>
    <row r="55" spans="1:13" ht="37" customHeight="1" x14ac:dyDescent="0.35">
      <c r="A55" s="14">
        <v>45</v>
      </c>
      <c r="B55" s="14">
        <v>665713</v>
      </c>
      <c r="C55" s="14" t="s">
        <v>79</v>
      </c>
      <c r="D55" s="18" t="d">
        <v>2000-01-20</v>
      </c>
      <c r="E55" s="14" t="s">
        <v>71</v>
      </c>
      <c r="F55" s="50" cm="1">
        <f t="array" ref="F55">SUMPRODUCT((LEFT('3. NH dat CI theo HDDG'!$F$8:$AD$8,3)="CI1")*'3. NH dat CI theo HDDG'!$F$9:$AD$9*'3. NH dat CI theo HDDG'!$F54:$AD54)/$F$10</f>
        <v>88</v>
      </c>
      <c r="G55" s="50" cm="1">
        <f t="array" ref="G55">SUMPRODUCT((LEFT('3. NH dat CI theo HDDG'!$F$8:$AD$8,3)="CI2")*'3. NH dat CI theo HDDG'!$F$9:$AD$9*'3. NH dat CI theo HDDG'!$F54:$AD54)/$G$10</f>
        <v>29.411764705882351</v>
      </c>
      <c r="H55" s="50" cm="1">
        <f t="array" ref="H55">SUMPRODUCT((LEFT('3. NH dat CI theo HDDG'!$F$8:$AD$8,3)="CI3")*'3. NH dat CI theo HDDG'!$F$9:$AD$9*'3. NH dat CI theo HDDG'!$F54:$AD54)/$H$10</f>
        <v>71.738695652173917</v>
      </c>
      <c r="I55" s="50" cm="1">
        <f t="array" ref="I55">SUMPRODUCT((LEFT('3. NH dat CI theo HDDG'!$F$8:$AD$8,3)="CI4")*'3. NH dat CI theo HDDG'!$F$9:$AD$9*'3. NH dat CI theo HDDG'!$F54:$AD54)/$I$10</f>
        <v>62.5</v>
      </c>
      <c r="J55" s="50" cm="1">
        <f t="array" ref="J55">SUMPRODUCT((LEFT('3. NH dat CI theo HDDG'!$F$8:$AD$8,3)="CI5")*'3. NH dat CI theo HDDG'!$F$9:$AD$9*'3. NH dat CI theo HDDG'!$F54:$AD54)/$J$10</f>
        <v>50</v>
      </c>
      <c r="K55" s="50" cm="1">
        <f t="array" ref="K55">SUMPRODUCT((LEFT('3. NH dat CI theo HDDG'!$F$8:$AD$8,3)="CI6")*'3. NH dat CI theo HDDG'!$F$9:$AD$9*'3. NH dat CI theo HDDG'!$F54:$AD54)/$K$10</f>
        <v>41.666666666666664</v>
      </c>
      <c r="L55" s="50">
        <f>($F$10*F55+$G$10*G55+$H$10*H55+$I$10*I55+$J$10*J55+$K$10*K55)/100</f>
        <v>57.999899999999997</v>
      </c>
      <c r="M55" s="15" t="str">
        <f t="shared" si="1"/>
        <v>Đạt khá</v>
      </c>
    </row>
    <row r="56" spans="1:13" ht="37" customHeight="1" x14ac:dyDescent="0.35">
      <c r="A56" s="14">
        <v>46</v>
      </c>
      <c r="B56" s="14">
        <v>665714</v>
      </c>
      <c r="C56" s="14" t="s">
        <v>80</v>
      </c>
      <c r="D56" s="18" t="d">
        <v>2000-01-21</v>
      </c>
      <c r="E56" s="14" t="s">
        <v>71</v>
      </c>
      <c r="F56" s="50" cm="1">
        <f t="array" ref="F56">SUMPRODUCT((LEFT('3. NH dat CI theo HDDG'!$F$8:$AD$8,3)="CI1")*'3. NH dat CI theo HDDG'!$F$9:$AD$9*'3. NH dat CI theo HDDG'!$F55:$AD55)/$F$10</f>
        <v>76</v>
      </c>
      <c r="G56" s="50" cm="1">
        <f t="array" ref="G56">SUMPRODUCT((LEFT('3. NH dat CI theo HDDG'!$F$8:$AD$8,3)="CI2")*'3. NH dat CI theo HDDG'!$F$9:$AD$9*'3. NH dat CI theo HDDG'!$F55:$AD55)/$G$10</f>
        <v>55.882352941176471</v>
      </c>
      <c r="H56" s="50" cm="1">
        <f t="array" ref="H56">SUMPRODUCT((LEFT('3. NH dat CI theo HDDG'!$F$8:$AD$8,3)="CI3")*'3. NH dat CI theo HDDG'!$F$9:$AD$9*'3. NH dat CI theo HDDG'!$F55:$AD55)/$H$10</f>
        <v>39.130434782608695</v>
      </c>
      <c r="I56" s="50" cm="1">
        <f t="array" ref="I56">SUMPRODUCT((LEFT('3. NH dat CI theo HDDG'!$F$8:$AD$8,3)="CI4")*'3. NH dat CI theo HDDG'!$F$9:$AD$9*'3. NH dat CI theo HDDG'!$F55:$AD55)/$I$10</f>
        <v>62.5</v>
      </c>
      <c r="J56" s="50" cm="1">
        <f t="array" ref="J56">SUMPRODUCT((LEFT('3. NH dat CI theo HDDG'!$F$8:$AD$8,3)="CI5")*'3. NH dat CI theo HDDG'!$F$9:$AD$9*'3. NH dat CI theo HDDG'!$F55:$AD55)/$J$10</f>
        <v>25</v>
      </c>
      <c r="K56" s="50" cm="1">
        <f t="array" ref="K56">SUMPRODUCT((LEFT('3. NH dat CI theo HDDG'!$F$8:$AD$8,3)="CI6")*'3. NH dat CI theo HDDG'!$F$9:$AD$9*'3. NH dat CI theo HDDG'!$F55:$AD55)/$K$10</f>
        <v>25</v>
      </c>
      <c r="L56" s="50">
        <f>($F$10*F56+$G$10*G56+$H$10*H56+$I$10*I56+$J$10*J56+$K$10*K56)/100</f>
        <v>54.5</v>
      </c>
      <c r="M56" s="15" t="str">
        <f t="shared" si="1"/>
        <v>Đạt</v>
      </c>
    </row>
    <row r="57" spans="1:13" ht="37" customHeight="1" x14ac:dyDescent="0.35">
      <c r="A57" s="14">
        <v>47</v>
      </c>
      <c r="B57" s="14">
        <v>665715</v>
      </c>
      <c r="C57" s="14" t="s">
        <v>81</v>
      </c>
      <c r="D57" s="18" t="d">
        <v>2000-01-22</v>
      </c>
      <c r="E57" s="14" t="s">
        <v>71</v>
      </c>
      <c r="F57" s="50" cm="1">
        <f t="array" ref="F57">SUMPRODUCT((LEFT('3. NH dat CI theo HDDG'!$F$8:$AD$8,3)="CI1")*'3. NH dat CI theo HDDG'!$F$9:$AD$9*'3. NH dat CI theo HDDG'!$F56:$AD56)/$F$10</f>
        <v>40</v>
      </c>
      <c r="G57" s="50" cm="1">
        <f t="array" ref="G57">SUMPRODUCT((LEFT('3. NH dat CI theo HDDG'!$F$8:$AD$8,3)="CI2")*'3. NH dat CI theo HDDG'!$F$9:$AD$9*'3. NH dat CI theo HDDG'!$F56:$AD56)/$G$10</f>
        <v>42.647058823529413</v>
      </c>
      <c r="H57" s="50" cm="1">
        <f t="array" ref="H57">SUMPRODUCT((LEFT('3. NH dat CI theo HDDG'!$F$8:$AD$8,3)="CI3")*'3. NH dat CI theo HDDG'!$F$9:$AD$9*'3. NH dat CI theo HDDG'!$F56:$AD56)/$H$10</f>
        <v>41.304347826086953</v>
      </c>
      <c r="I57" s="50" cm="1">
        <f t="array" ref="I57">SUMPRODUCT((LEFT('3. NH dat CI theo HDDG'!$F$8:$AD$8,3)="CI4")*'3. NH dat CI theo HDDG'!$F$9:$AD$9*'3. NH dat CI theo HDDG'!$F56:$AD56)/$I$10</f>
        <v>43.75</v>
      </c>
      <c r="J57" s="50" cm="1">
        <f t="array" ref="J57">SUMPRODUCT((LEFT('3. NH dat CI theo HDDG'!$F$8:$AD$8,3)="CI5")*'3. NH dat CI theo HDDG'!$F$9:$AD$9*'3. NH dat CI theo HDDG'!$F56:$AD56)/$J$10</f>
        <v>62.5</v>
      </c>
      <c r="K57" s="50" cm="1">
        <f t="array" ref="K57">SUMPRODUCT((LEFT('3. NH dat CI theo HDDG'!$F$8:$AD$8,3)="CI6")*'3. NH dat CI theo HDDG'!$F$9:$AD$9*'3. NH dat CI theo HDDG'!$F56:$AD56)/$K$10</f>
        <v>41.666666666666664</v>
      </c>
      <c r="L57" s="50">
        <f>($F$10*F57+$G$10*G57+$H$10*H57+$I$10*I57+$J$10*J57+$K$10*K57)/100</f>
        <v>42.5</v>
      </c>
      <c r="M57" s="15" t="str">
        <f t="shared" si="1"/>
        <v>Đạt</v>
      </c>
    </row>
    <row r="58" spans="1:13" ht="37" customHeight="1" x14ac:dyDescent="0.35">
      <c r="A58" s="14">
        <v>48</v>
      </c>
      <c r="B58" s="14">
        <v>665716</v>
      </c>
      <c r="C58" s="14" t="s">
        <v>82</v>
      </c>
      <c r="D58" s="18" t="d">
        <v>2000-01-23</v>
      </c>
      <c r="E58" s="14" t="s">
        <v>71</v>
      </c>
      <c r="F58" s="50" cm="1">
        <f t="array" ref="F58">SUMPRODUCT((LEFT('3. NH dat CI theo HDDG'!$F$8:$AD$8,3)="CI1")*'3. NH dat CI theo HDDG'!$F$9:$AD$9*'3. NH dat CI theo HDDG'!$F57:$AD57)/$F$10</f>
        <v>40</v>
      </c>
      <c r="G58" s="50" cm="1">
        <f t="array" ref="G58">SUMPRODUCT((LEFT('3. NH dat CI theo HDDG'!$F$8:$AD$8,3)="CI2")*'3. NH dat CI theo HDDG'!$F$9:$AD$9*'3. NH dat CI theo HDDG'!$F57:$AD57)/$G$10</f>
        <v>44.117058823529412</v>
      </c>
      <c r="H58" s="50" cm="1">
        <f t="array" ref="H58">SUMPRODUCT((LEFT('3. NH dat CI theo HDDG'!$F$8:$AD$8,3)="CI3")*'3. NH dat CI theo HDDG'!$F$9:$AD$9*'3. NH dat CI theo HDDG'!$F57:$AD57)/$H$10</f>
        <v>32.608695652173914</v>
      </c>
      <c r="I58" s="50" cm="1">
        <f t="array" ref="I58">SUMPRODUCT((LEFT('3. NH dat CI theo HDDG'!$F$8:$AD$8,3)="CI4")*'3. NH dat CI theo HDDG'!$F$9:$AD$9*'3. NH dat CI theo HDDG'!$F57:$AD57)/$I$10</f>
        <v>37.5</v>
      </c>
      <c r="J58" s="50" cm="1">
        <f t="array" ref="J58">SUMPRODUCT((LEFT('3. NH dat CI theo HDDG'!$F$8:$AD$8,3)="CI5")*'3. NH dat CI theo HDDG'!$F$9:$AD$9*'3. NH dat CI theo HDDG'!$F57:$AD57)/$J$10</f>
        <v>37.5</v>
      </c>
      <c r="K58" s="50" cm="1">
        <f t="array" ref="K58">SUMPRODUCT((LEFT('3. NH dat CI theo HDDG'!$F$8:$AD$8,3)="CI6")*'3. NH dat CI theo HDDG'!$F$9:$AD$9*'3. NH dat CI theo HDDG'!$F57:$AD57)/$K$10</f>
        <v>41.666666666666664</v>
      </c>
      <c r="L58" s="50">
        <f>($F$10*F58+$G$10*G58+$H$10*H58+$I$10*I58+$J$10*J58+$K$10*K58)/100</f>
        <v>39.4998</v>
      </c>
      <c r="M58" s="15" t="str">
        <f t="shared" si="1"/>
        <v>Không đạt</v>
      </c>
    </row>
    <row r="59" spans="1:13" ht="37" customHeight="1" x14ac:dyDescent="0.35">
      <c r="A59" s="14">
        <v>49</v>
      </c>
      <c r="B59" s="14">
        <v>665717</v>
      </c>
      <c r="C59" s="14" t="s">
        <v>70</v>
      </c>
      <c r="D59" s="18" t="d">
        <v>2000-01-12</v>
      </c>
      <c r="E59" s="14" t="s">
        <v>71</v>
      </c>
      <c r="F59" s="50" cm="1">
        <f t="array" ref="F59">SUMPRODUCT((LEFT('3. NH dat CI theo HDDG'!$F$8:$AD$8,3)="CI1")*'3. NH dat CI theo HDDG'!$F$9:$AD$9*'3. NH dat CI theo HDDG'!$F58:$AD58)/$F$10</f>
        <v>28</v>
      </c>
      <c r="G59" s="50" cm="1">
        <f t="array" ref="G59">SUMPRODUCT((LEFT('3. NH dat CI theo HDDG'!$F$8:$AD$8,3)="CI2")*'3. NH dat CI theo HDDG'!$F$9:$AD$9*'3. NH dat CI theo HDDG'!$F58:$AD58)/$G$10</f>
        <v>54.411176470588238</v>
      </c>
      <c r="H59" s="50" cm="1">
        <f t="array" ref="H59">SUMPRODUCT((LEFT('3. NH dat CI theo HDDG'!$F$8:$AD$8,3)="CI3")*'3. NH dat CI theo HDDG'!$F$9:$AD$9*'3. NH dat CI theo HDDG'!$F58:$AD58)/$H$10</f>
        <v>60.869565217391305</v>
      </c>
      <c r="I59" s="50" cm="1">
        <f t="array" ref="I59">SUMPRODUCT((LEFT('3. NH dat CI theo HDDG'!$F$8:$AD$8,3)="CI4")*'3. NH dat CI theo HDDG'!$F$9:$AD$9*'3. NH dat CI theo HDDG'!$F58:$AD58)/$I$10</f>
        <v>50</v>
      </c>
      <c r="J59" s="50" cm="1">
        <f t="array" ref="J59">SUMPRODUCT((LEFT('3. NH dat CI theo HDDG'!$F$8:$AD$8,3)="CI5")*'3. NH dat CI theo HDDG'!$F$9:$AD$9*'3. NH dat CI theo HDDG'!$F58:$AD58)/$J$10</f>
        <v>75</v>
      </c>
      <c r="K59" s="50" cm="1">
        <f t="array" ref="K59">SUMPRODUCT((LEFT('3. NH dat CI theo HDDG'!$F$8:$AD$8,3)="CI6")*'3. NH dat CI theo HDDG'!$F$9:$AD$9*'3. NH dat CI theo HDDG'!$F58:$AD58)/$K$10</f>
        <v>41.666666666666664</v>
      </c>
      <c r="L59" s="50">
        <f>($F$10*F59+$G$10*G59+$H$10*H59+$I$10*I59+$J$10*J59+$K$10*K59)/100</f>
        <v>48.999799999999993</v>
      </c>
      <c r="M59" s="15" t="str">
        <f t="shared" si="1"/>
        <v>Đạt</v>
      </c>
    </row>
    <row r="60" spans="1:13" ht="37" customHeight="1" x14ac:dyDescent="0.35">
      <c r="A60" s="14">
        <v>50</v>
      </c>
      <c r="B60" s="14">
        <v>665718</v>
      </c>
      <c r="C60" s="14" t="s">
        <v>72</v>
      </c>
      <c r="D60" s="18" t="d">
        <v>2000-01-13</v>
      </c>
      <c r="E60" s="14" t="s">
        <v>71</v>
      </c>
      <c r="F60" s="50" cm="1">
        <f t="array" ref="F60">SUMPRODUCT((LEFT('3. NH dat CI theo HDDG'!$F$8:$AD$8,3)="CI1")*'3. NH dat CI theo HDDG'!$F$9:$AD$9*'3. NH dat CI theo HDDG'!$F59:$AD59)/$F$10</f>
        <v>50</v>
      </c>
      <c r="G60" s="50" cm="1">
        <f t="array" ref="G60">SUMPRODUCT((LEFT('3. NH dat CI theo HDDG'!$F$8:$AD$8,3)="CI2")*'3. NH dat CI theo HDDG'!$F$9:$AD$9*'3. NH dat CI theo HDDG'!$F59:$AD59)/$G$10</f>
        <v>52.941764705882349</v>
      </c>
      <c r="H60" s="50" cm="1">
        <f t="array" ref="H60">SUMPRODUCT((LEFT('3. NH dat CI theo HDDG'!$F$8:$AD$8,3)="CI3")*'3. NH dat CI theo HDDG'!$F$9:$AD$9*'3. NH dat CI theo HDDG'!$F59:$AD59)/$H$10</f>
        <v>45.653043478260869</v>
      </c>
      <c r="I60" s="50" cm="1">
        <f t="array" ref="I60">SUMPRODUCT((LEFT('3. NH dat CI theo HDDG'!$F$8:$AD$8,3)="CI4")*'3. NH dat CI theo HDDG'!$F$9:$AD$9*'3. NH dat CI theo HDDG'!$F59:$AD59)/$I$10</f>
        <v>43.75</v>
      </c>
      <c r="J60" s="50" cm="1">
        <f t="array" ref="J60">SUMPRODUCT((LEFT('3. NH dat CI theo HDDG'!$F$8:$AD$8,3)="CI5")*'3. NH dat CI theo HDDG'!$F$9:$AD$9*'3. NH dat CI theo HDDG'!$F59:$AD59)/$J$10</f>
        <v>50</v>
      </c>
      <c r="K60" s="50" cm="1">
        <f t="array" ref="K60">SUMPRODUCT((LEFT('3. NH dat CI theo HDDG'!$F$8:$AD$8,3)="CI6")*'3. NH dat CI theo HDDG'!$F$9:$AD$9*'3. NH dat CI theo HDDG'!$F59:$AD59)/$K$10</f>
        <v>41.666666666666664</v>
      </c>
      <c r="L60" s="50">
        <f>($F$10*F60+$G$10*G60+$H$10*H60+$I$10*I60+$J$10*J60+$K$10*K60)/100</f>
        <v>49.000399999999999</v>
      </c>
      <c r="M60" s="15" t="str">
        <f t="shared" si="1"/>
        <v>Đạt</v>
      </c>
    </row>
    <row r="61" spans="1:13" ht="37" customHeight="1" x14ac:dyDescent="0.35">
      <c r="A61" s="14">
        <v>51</v>
      </c>
      <c r="B61" s="14">
        <v>665719</v>
      </c>
      <c r="C61" s="14" t="s">
        <v>73</v>
      </c>
      <c r="D61" s="18" t="d">
        <v>2000-01-14</v>
      </c>
      <c r="E61" s="14" t="s">
        <v>71</v>
      </c>
      <c r="F61" s="50" cm="1">
        <f t="array" ref="F61">SUMPRODUCT((LEFT('3. NH dat CI theo HDDG'!$F$8:$AD$8,3)="CI1")*'3. NH dat CI theo HDDG'!$F$9:$AD$9*'3. NH dat CI theo HDDG'!$F60:$AD60)/$F$10</f>
        <v>38</v>
      </c>
      <c r="G61" s="50" cm="1">
        <f t="array" ref="G61">SUMPRODUCT((LEFT('3. NH dat CI theo HDDG'!$F$8:$AD$8,3)="CI2")*'3. NH dat CI theo HDDG'!$F$9:$AD$9*'3. NH dat CI theo HDDG'!$F60:$AD60)/$G$10</f>
        <v>73.53</v>
      </c>
      <c r="H61" s="50" cm="1">
        <f t="array" ref="H61">SUMPRODUCT((LEFT('3. NH dat CI theo HDDG'!$F$8:$AD$8,3)="CI3")*'3. NH dat CI theo HDDG'!$F$9:$AD$9*'3. NH dat CI theo HDDG'!$F60:$AD60)/$H$10</f>
        <v>47.825217391304349</v>
      </c>
      <c r="I61" s="50" cm="1">
        <f t="array" ref="I61">SUMPRODUCT((LEFT('3. NH dat CI theo HDDG'!$F$8:$AD$8,3)="CI4")*'3. NH dat CI theo HDDG'!$F$9:$AD$9*'3. NH dat CI theo HDDG'!$F60:$AD60)/$I$10</f>
        <v>50</v>
      </c>
      <c r="J61" s="50" cm="1">
        <f t="array" ref="J61">SUMPRODUCT((LEFT('3. NH dat CI theo HDDG'!$F$8:$AD$8,3)="CI5")*'3. NH dat CI theo HDDG'!$F$9:$AD$9*'3. NH dat CI theo HDDG'!$F60:$AD60)/$J$10</f>
        <v>37.5</v>
      </c>
      <c r="K61" s="50" cm="1">
        <f t="array" ref="K61">SUMPRODUCT((LEFT('3. NH dat CI theo HDDG'!$F$8:$AD$8,3)="CI6")*'3. NH dat CI theo HDDG'!$F$9:$AD$9*'3. NH dat CI theo HDDG'!$F60:$AD60)/$K$10</f>
        <v>75</v>
      </c>
      <c r="L61" s="50">
        <f>($F$10*F61+$G$10*G61+$H$10*H61+$I$10*I61+$J$10*J61+$K$10*K61)/100</f>
        <v>55.5</v>
      </c>
      <c r="M61" s="15" t="str">
        <f t="shared" si="1"/>
        <v>Đạt khá</v>
      </c>
    </row>
    <row r="62" spans="1:13" ht="37" customHeight="1" x14ac:dyDescent="0.35">
      <c r="A62" s="14">
        <v>52</v>
      </c>
      <c r="B62" s="14">
        <v>665720</v>
      </c>
      <c r="C62" s="14" t="s">
        <v>74</v>
      </c>
      <c r="D62" s="18" t="d">
        <v>2000-01-15</v>
      </c>
      <c r="E62" s="14" t="s">
        <v>71</v>
      </c>
      <c r="F62" s="50" cm="1">
        <f t="array" ref="F62">SUMPRODUCT((LEFT('3. NH dat CI theo HDDG'!$F$8:$AD$8,3)="CI1")*'3. NH dat CI theo HDDG'!$F$9:$AD$9*'3. NH dat CI theo HDDG'!$F61:$AD61)/$F$10</f>
        <v>52</v>
      </c>
      <c r="G62" s="50" cm="1">
        <f t="array" ref="G62">SUMPRODUCT((LEFT('3. NH dat CI theo HDDG'!$F$8:$AD$8,3)="CI2")*'3. NH dat CI theo HDDG'!$F$9:$AD$9*'3. NH dat CI theo HDDG'!$F61:$AD61)/$G$10</f>
        <v>77.940588235294115</v>
      </c>
      <c r="H62" s="50" cm="1">
        <f t="array" ref="H62">SUMPRODUCT((LEFT('3. NH dat CI theo HDDG'!$F$8:$AD$8,3)="CI3")*'3. NH dat CI theo HDDG'!$F$9:$AD$9*'3. NH dat CI theo HDDG'!$F61:$AD61)/$H$10</f>
        <v>71.739999999999995</v>
      </c>
      <c r="I62" s="50" cm="1">
        <f t="array" ref="I62">SUMPRODUCT((LEFT('3. NH dat CI theo HDDG'!$F$8:$AD$8,3)="CI4")*'3. NH dat CI theo HDDG'!$F$9:$AD$9*'3. NH dat CI theo HDDG'!$F61:$AD61)/$I$10</f>
        <v>56.25</v>
      </c>
      <c r="J62" s="50" cm="1">
        <f t="array" ref="J62">SUMPRODUCT((LEFT('3. NH dat CI theo HDDG'!$F$8:$AD$8,3)="CI5")*'3. NH dat CI theo HDDG'!$F$9:$AD$9*'3. NH dat CI theo HDDG'!$F61:$AD61)/$J$10</f>
        <v>62.5</v>
      </c>
      <c r="K62" s="50" cm="1">
        <f t="array" ref="K62">SUMPRODUCT((LEFT('3. NH dat CI theo HDDG'!$F$8:$AD$8,3)="CI6")*'3. NH dat CI theo HDDG'!$F$9:$AD$9*'3. NH dat CI theo HDDG'!$F61:$AD61)/$K$10</f>
        <v>58.333333333333336</v>
      </c>
      <c r="L62" s="50">
        <f>($F$10*F62+$G$10*G62+$H$10*H62+$I$10*I62+$J$10*J62+$K$10*K62)/100</f>
        <v>66.5</v>
      </c>
      <c r="M62" s="15" t="str">
        <f t="shared" si="1"/>
        <v>Đạt khá</v>
      </c>
    </row>
    <row r="63" spans="1:13" ht="37" customHeight="1" x14ac:dyDescent="0.35">
      <c r="A63" s="14">
        <v>53</v>
      </c>
      <c r="B63" s="14">
        <v>665721</v>
      </c>
      <c r="C63" s="14" t="s">
        <v>75</v>
      </c>
      <c r="D63" s="18" t="d">
        <v>2000-01-16</v>
      </c>
      <c r="E63" s="14" t="s">
        <v>71</v>
      </c>
      <c r="F63" s="50" cm="1">
        <f t="array" ref="F63">SUMPRODUCT((LEFT('3. NH dat CI theo HDDG'!$F$8:$AD$8,3)="CI1")*'3. NH dat CI theo HDDG'!$F$9:$AD$9*'3. NH dat CI theo HDDG'!$F62:$AD62)/$F$10</f>
        <v>74</v>
      </c>
      <c r="G63" s="50" cm="1">
        <f t="array" ref="G63">SUMPRODUCT((LEFT('3. NH dat CI theo HDDG'!$F$8:$AD$8,3)="CI2")*'3. NH dat CI theo HDDG'!$F$9:$AD$9*'3. NH dat CI theo HDDG'!$F62:$AD62)/$G$10</f>
        <v>86.764117647058825</v>
      </c>
      <c r="H63" s="50" cm="1">
        <f t="array" ref="H63">SUMPRODUCT((LEFT('3. NH dat CI theo HDDG'!$F$8:$AD$8,3)="CI3")*'3. NH dat CI theo HDDG'!$F$9:$AD$9*'3. NH dat CI theo HDDG'!$F62:$AD62)/$H$10</f>
        <v>63.044347826086955</v>
      </c>
      <c r="I63" s="50" cm="1">
        <f t="array" ref="I63">SUMPRODUCT((LEFT('3. NH dat CI theo HDDG'!$F$8:$AD$8,3)="CI4")*'3. NH dat CI theo HDDG'!$F$9:$AD$9*'3. NH dat CI theo HDDG'!$F62:$AD62)/$I$10</f>
        <v>62.5</v>
      </c>
      <c r="J63" s="50" cm="1">
        <f t="array" ref="J63">SUMPRODUCT((LEFT('3. NH dat CI theo HDDG'!$F$8:$AD$8,3)="CI5")*'3. NH dat CI theo HDDG'!$F$9:$AD$9*'3. NH dat CI theo HDDG'!$F62:$AD62)/$J$10</f>
        <v>37.5</v>
      </c>
      <c r="K63" s="50" cm="1">
        <f t="array" ref="K63">SUMPRODUCT((LEFT('3. NH dat CI theo HDDG'!$F$8:$AD$8,3)="CI6")*'3. NH dat CI theo HDDG'!$F$9:$AD$9*'3. NH dat CI theo HDDG'!$F62:$AD62)/$K$10</f>
        <v>66.666666666666671</v>
      </c>
      <c r="L63" s="50">
        <f>($F$10*F63+$G$10*G63+$H$10*H63+$I$10*I63+$J$10*J63+$K$10*K63)/100</f>
        <v>73</v>
      </c>
      <c r="M63" s="15" t="str">
        <f t="shared" si="1"/>
        <v>Đạt tốt</v>
      </c>
    </row>
    <row r="64" spans="1:13" ht="37" customHeight="1" x14ac:dyDescent="0.35">
      <c r="A64" s="14">
        <v>54</v>
      </c>
      <c r="B64" s="14">
        <v>665722</v>
      </c>
      <c r="C64" s="14" t="s">
        <v>76</v>
      </c>
      <c r="D64" s="18" t="d">
        <v>2000-01-17</v>
      </c>
      <c r="E64" s="14" t="s">
        <v>71</v>
      </c>
      <c r="F64" s="50" cm="1">
        <f t="array" ref="F64">SUMPRODUCT((LEFT('3. NH dat CI theo HDDG'!$F$8:$AD$8,3)="CI1")*'3. NH dat CI theo HDDG'!$F$9:$AD$9*'3. NH dat CI theo HDDG'!$F63:$AD63)/$F$10</f>
        <v>64</v>
      </c>
      <c r="G64" s="50" cm="1">
        <f t="array" ref="G64">SUMPRODUCT((LEFT('3. NH dat CI theo HDDG'!$F$8:$AD$8,3)="CI2")*'3. NH dat CI theo HDDG'!$F$9:$AD$9*'3. NH dat CI theo HDDG'!$F63:$AD63)/$G$10</f>
        <v>79.411764705882348</v>
      </c>
      <c r="H64" s="50" cm="1">
        <f t="array" ref="H64">SUMPRODUCT((LEFT('3. NH dat CI theo HDDG'!$F$8:$AD$8,3)="CI3")*'3. NH dat CI theo HDDG'!$F$9:$AD$9*'3. NH dat CI theo HDDG'!$F63:$AD63)/$H$10</f>
        <v>54.346956521739131</v>
      </c>
      <c r="I64" s="50" cm="1">
        <f t="array" ref="I64">SUMPRODUCT((LEFT('3. NH dat CI theo HDDG'!$F$8:$AD$8,3)="CI4")*'3. NH dat CI theo HDDG'!$F$9:$AD$9*'3. NH dat CI theo HDDG'!$F63:$AD63)/$I$10</f>
        <v>62.5</v>
      </c>
      <c r="J64" s="50" cm="1">
        <f t="array" ref="J64">SUMPRODUCT((LEFT('3. NH dat CI theo HDDG'!$F$8:$AD$8,3)="CI5")*'3. NH dat CI theo HDDG'!$F$9:$AD$9*'3. NH dat CI theo HDDG'!$F63:$AD63)/$J$10</f>
        <v>50</v>
      </c>
      <c r="K64" s="50" cm="1">
        <f t="array" ref="K64">SUMPRODUCT((LEFT('3. NH dat CI theo HDDG'!$F$8:$AD$8,3)="CI6")*'3. NH dat CI theo HDDG'!$F$9:$AD$9*'3. NH dat CI theo HDDG'!$F63:$AD63)/$K$10</f>
        <v>83.333333333333329</v>
      </c>
      <c r="L64" s="50">
        <f>($F$10*F64+$G$10*G64+$H$10*H64+$I$10*I64+$J$10*J64+$K$10*K64)/100</f>
        <v>67.499799999999993</v>
      </c>
      <c r="M64" s="15" t="str">
        <f t="shared" si="1"/>
        <v>Đạt khá</v>
      </c>
    </row>
    <row r="65" spans="1:13" ht="37" customHeight="1" x14ac:dyDescent="0.35">
      <c r="A65" s="14">
        <v>55</v>
      </c>
      <c r="B65" s="14">
        <v>665723</v>
      </c>
      <c r="C65" s="14" t="s">
        <v>77</v>
      </c>
      <c r="D65" s="18" t="d">
        <v>2000-01-18</v>
      </c>
      <c r="E65" s="14" t="s">
        <v>71</v>
      </c>
      <c r="F65" s="50" cm="1">
        <f t="array" ref="F65">SUMPRODUCT((LEFT('3. NH dat CI theo HDDG'!$F$8:$AD$8,3)="CI1")*'3. NH dat CI theo HDDG'!$F$9:$AD$9*'3. NH dat CI theo HDDG'!$F64:$AD64)/$F$10</f>
        <v>98</v>
      </c>
      <c r="G65" s="50" cm="1">
        <f t="array" ref="G65">SUMPRODUCT((LEFT('3. NH dat CI theo HDDG'!$F$8:$AD$8,3)="CI2")*'3. NH dat CI theo HDDG'!$F$9:$AD$9*'3. NH dat CI theo HDDG'!$F64:$AD64)/$G$10</f>
        <v>39.705882352941174</v>
      </c>
      <c r="H65" s="50" cm="1">
        <f t="array" ref="H65">SUMPRODUCT((LEFT('3. NH dat CI theo HDDG'!$F$8:$AD$8,3)="CI3")*'3. NH dat CI theo HDDG'!$F$9:$AD$9*'3. NH dat CI theo HDDG'!$F64:$AD64)/$H$10</f>
        <v>91.303478260869568</v>
      </c>
      <c r="I65" s="50" cm="1">
        <f t="array" ref="I65">SUMPRODUCT((LEFT('3. NH dat CI theo HDDG'!$F$8:$AD$8,3)="CI4")*'3. NH dat CI theo HDDG'!$F$9:$AD$9*'3. NH dat CI theo HDDG'!$F64:$AD64)/$I$10</f>
        <v>62.5</v>
      </c>
      <c r="J65" s="50" cm="1">
        <f t="array" ref="J65">SUMPRODUCT((LEFT('3. NH dat CI theo HDDG'!$F$8:$AD$8,3)="CI5")*'3. NH dat CI theo HDDG'!$F$9:$AD$9*'3. NH dat CI theo HDDG'!$F64:$AD64)/$J$10</f>
        <v>75</v>
      </c>
      <c r="K65" s="50" cm="1">
        <f t="array" ref="K65">SUMPRODUCT((LEFT('3. NH dat CI theo HDDG'!$F$8:$AD$8,3)="CI6")*'3. NH dat CI theo HDDG'!$F$9:$AD$9*'3. NH dat CI theo HDDG'!$F64:$AD64)/$K$10</f>
        <v>58.333333333333336</v>
      </c>
      <c r="L65" s="50">
        <f>($F$10*F65+$G$10*G65+$H$10*H65+$I$10*I65+$J$10*J65+$K$10*K65)/100</f>
        <v>70.499799999999993</v>
      </c>
      <c r="M65" s="15" t="str">
        <f t="shared" si="1"/>
        <v>Đạt tốt</v>
      </c>
    </row>
    <row r="66" spans="1:13" ht="37" customHeight="1" x14ac:dyDescent="0.35">
      <c r="A66" s="14">
        <v>56</v>
      </c>
      <c r="B66" s="14">
        <v>665724</v>
      </c>
      <c r="C66" s="14" t="s">
        <v>78</v>
      </c>
      <c r="D66" s="18" t="d">
        <v>2000-01-19</v>
      </c>
      <c r="E66" s="14" t="s">
        <v>71</v>
      </c>
      <c r="F66" s="50" cm="1">
        <f t="array" ref="F66">SUMPRODUCT((LEFT('3. NH dat CI theo HDDG'!$F$8:$AD$8,3)="CI1")*'3. NH dat CI theo HDDG'!$F$9:$AD$9*'3. NH dat CI theo HDDG'!$F65:$AD65)/$F$10</f>
        <v>64</v>
      </c>
      <c r="G66" s="50" cm="1">
        <f t="array" ref="G66">SUMPRODUCT((LEFT('3. NH dat CI theo HDDG'!$F$8:$AD$8,3)="CI2")*'3. NH dat CI theo HDDG'!$F$9:$AD$9*'3. NH dat CI theo HDDG'!$F65:$AD65)/$G$10</f>
        <v>36.764411764705883</v>
      </c>
      <c r="H66" s="50" cm="1">
        <f t="array" ref="H66">SUMPRODUCT((LEFT('3. NH dat CI theo HDDG'!$F$8:$AD$8,3)="CI3")*'3. NH dat CI theo HDDG'!$F$9:$AD$9*'3. NH dat CI theo HDDG'!$F65:$AD65)/$H$10</f>
        <v>76.086956521739125</v>
      </c>
      <c r="I66" s="50" cm="1">
        <f t="array" ref="I66">SUMPRODUCT((LEFT('3. NH dat CI theo HDDG'!$F$8:$AD$8,3)="CI4")*'3. NH dat CI theo HDDG'!$F$9:$AD$9*'3. NH dat CI theo HDDG'!$F65:$AD65)/$I$10</f>
        <v>75</v>
      </c>
      <c r="J66" s="50" cm="1">
        <f t="array" ref="J66">SUMPRODUCT((LEFT('3. NH dat CI theo HDDG'!$F$8:$AD$8,3)="CI5")*'3. NH dat CI theo HDDG'!$F$9:$AD$9*'3. NH dat CI theo HDDG'!$F65:$AD65)/$J$10</f>
        <v>87.5</v>
      </c>
      <c r="K66" s="50" cm="1">
        <f t="array" ref="K66">SUMPRODUCT((LEFT('3. NH dat CI theo HDDG'!$F$8:$AD$8,3)="CI6")*'3. NH dat CI theo HDDG'!$F$9:$AD$9*'3. NH dat CI theo HDDG'!$F65:$AD65)/$K$10</f>
        <v>100</v>
      </c>
      <c r="L66" s="50">
        <f>($F$10*F66+$G$10*G66+$H$10*H66+$I$10*I66+$J$10*J66+$K$10*K66)/100</f>
        <v>61.499899999999997</v>
      </c>
      <c r="M66" s="15" t="str">
        <f t="shared" si="1"/>
        <v>Đạt khá</v>
      </c>
    </row>
    <row r="67" spans="1:13" ht="37" customHeight="1" x14ac:dyDescent="0.35">
      <c r="A67" s="14">
        <v>57</v>
      </c>
      <c r="B67" s="14">
        <v>665725</v>
      </c>
      <c r="C67" s="14" t="s">
        <v>79</v>
      </c>
      <c r="D67" s="18" t="d">
        <v>2000-01-20</v>
      </c>
      <c r="E67" s="14" t="s">
        <v>71</v>
      </c>
      <c r="F67" s="50" cm="1">
        <f t="array" ref="F67">SUMPRODUCT((LEFT('3. NH dat CI theo HDDG'!$F$8:$AD$8,3)="CI1")*'3. NH dat CI theo HDDG'!$F$9:$AD$9*'3. NH dat CI theo HDDG'!$F66:$AD66)/$F$10</f>
        <v>88</v>
      </c>
      <c r="G67" s="50" cm="1">
        <f t="array" ref="G67">SUMPRODUCT((LEFT('3. NH dat CI theo HDDG'!$F$8:$AD$8,3)="CI2")*'3. NH dat CI theo HDDG'!$F$9:$AD$9*'3. NH dat CI theo HDDG'!$F66:$AD66)/$G$10</f>
        <v>29.411764705882351</v>
      </c>
      <c r="H67" s="50" cm="1">
        <f t="array" ref="H67">SUMPRODUCT((LEFT('3. NH dat CI theo HDDG'!$F$8:$AD$8,3)="CI3")*'3. NH dat CI theo HDDG'!$F$9:$AD$9*'3. NH dat CI theo HDDG'!$F66:$AD66)/$H$10</f>
        <v>71.738695652173917</v>
      </c>
      <c r="I67" s="50" cm="1">
        <f t="array" ref="I67">SUMPRODUCT((LEFT('3. NH dat CI theo HDDG'!$F$8:$AD$8,3)="CI4")*'3. NH dat CI theo HDDG'!$F$9:$AD$9*'3. NH dat CI theo HDDG'!$F66:$AD66)/$I$10</f>
        <v>62.5</v>
      </c>
      <c r="J67" s="50" cm="1">
        <f t="array" ref="J67">SUMPRODUCT((LEFT('3. NH dat CI theo HDDG'!$F$8:$AD$8,3)="CI5")*'3. NH dat CI theo HDDG'!$F$9:$AD$9*'3. NH dat CI theo HDDG'!$F66:$AD66)/$J$10</f>
        <v>50</v>
      </c>
      <c r="K67" s="50" cm="1">
        <f t="array" ref="K67">SUMPRODUCT((LEFT('3. NH dat CI theo HDDG'!$F$8:$AD$8,3)="CI6")*'3. NH dat CI theo HDDG'!$F$9:$AD$9*'3. NH dat CI theo HDDG'!$F66:$AD66)/$K$10</f>
        <v>41.666666666666664</v>
      </c>
      <c r="L67" s="50">
        <f>($F$10*F67+$G$10*G67+$H$10*H67+$I$10*I67+$J$10*J67+$K$10*K67)/100</f>
        <v>57.999899999999997</v>
      </c>
      <c r="M67" s="15" t="str">
        <f t="shared" si="1"/>
        <v>Đạt khá</v>
      </c>
    </row>
    <row r="68" spans="1:13" ht="37" customHeight="1" x14ac:dyDescent="0.35">
      <c r="A68" s="14">
        <v>58</v>
      </c>
      <c r="B68" s="14">
        <v>665726</v>
      </c>
      <c r="C68" s="14" t="s">
        <v>80</v>
      </c>
      <c r="D68" s="18" t="d">
        <v>2000-01-21</v>
      </c>
      <c r="E68" s="14" t="s">
        <v>71</v>
      </c>
      <c r="F68" s="50" cm="1">
        <f t="array" ref="F68">SUMPRODUCT((LEFT('3. NH dat CI theo HDDG'!$F$8:$AD$8,3)="CI1")*'3. NH dat CI theo HDDG'!$F$9:$AD$9*'3. NH dat CI theo HDDG'!$F67:$AD67)/$F$10</f>
        <v>76</v>
      </c>
      <c r="G68" s="50" cm="1">
        <f t="array" ref="G68">SUMPRODUCT((LEFT('3. NH dat CI theo HDDG'!$F$8:$AD$8,3)="CI2")*'3. NH dat CI theo HDDG'!$F$9:$AD$9*'3. NH dat CI theo HDDG'!$F67:$AD67)/$G$10</f>
        <v>55.882352941176471</v>
      </c>
      <c r="H68" s="50" cm="1">
        <f t="array" ref="H68">SUMPRODUCT((LEFT('3. NH dat CI theo HDDG'!$F$8:$AD$8,3)="CI3")*'3. NH dat CI theo HDDG'!$F$9:$AD$9*'3. NH dat CI theo HDDG'!$F67:$AD67)/$H$10</f>
        <v>39.130434782608695</v>
      </c>
      <c r="I68" s="50" cm="1">
        <f t="array" ref="I68">SUMPRODUCT((LEFT('3. NH dat CI theo HDDG'!$F$8:$AD$8,3)="CI4")*'3. NH dat CI theo HDDG'!$F$9:$AD$9*'3. NH dat CI theo HDDG'!$F67:$AD67)/$I$10</f>
        <v>62.5</v>
      </c>
      <c r="J68" s="50" cm="1">
        <f t="array" ref="J68">SUMPRODUCT((LEFT('3. NH dat CI theo HDDG'!$F$8:$AD$8,3)="CI5")*'3. NH dat CI theo HDDG'!$F$9:$AD$9*'3. NH dat CI theo HDDG'!$F67:$AD67)/$J$10</f>
        <v>25</v>
      </c>
      <c r="K68" s="50" cm="1">
        <f t="array" ref="K68">SUMPRODUCT((LEFT('3. NH dat CI theo HDDG'!$F$8:$AD$8,3)="CI6")*'3. NH dat CI theo HDDG'!$F$9:$AD$9*'3. NH dat CI theo HDDG'!$F67:$AD67)/$K$10</f>
        <v>25</v>
      </c>
      <c r="L68" s="50">
        <f>($F$10*F68+$G$10*G68+$H$10*H68+$I$10*I68+$J$10*J68+$K$10*K68)/100</f>
        <v>54.5</v>
      </c>
      <c r="M68" s="15" t="str">
        <f t="shared" si="1"/>
        <v>Đạt</v>
      </c>
    </row>
    <row r="69" spans="1:13" ht="37" customHeight="1" x14ac:dyDescent="0.35">
      <c r="A69" s="14">
        <v>59</v>
      </c>
      <c r="B69" s="14">
        <v>665727</v>
      </c>
      <c r="C69" s="14" t="s">
        <v>81</v>
      </c>
      <c r="D69" s="18" t="d">
        <v>2000-01-22</v>
      </c>
      <c r="E69" s="14" t="s">
        <v>71</v>
      </c>
      <c r="F69" s="50" cm="1">
        <f t="array" ref="F69">SUMPRODUCT((LEFT('3. NH dat CI theo HDDG'!$F$8:$AD$8,3)="CI1")*'3. NH dat CI theo HDDG'!$F$9:$AD$9*'3. NH dat CI theo HDDG'!$F68:$AD68)/$F$10</f>
        <v>40</v>
      </c>
      <c r="G69" s="50" cm="1">
        <f t="array" ref="G69">SUMPRODUCT((LEFT('3. NH dat CI theo HDDG'!$F$8:$AD$8,3)="CI2")*'3. NH dat CI theo HDDG'!$F$9:$AD$9*'3. NH dat CI theo HDDG'!$F68:$AD68)/$G$10</f>
        <v>42.647058823529413</v>
      </c>
      <c r="H69" s="50" cm="1">
        <f t="array" ref="H69">SUMPRODUCT((LEFT('3. NH dat CI theo HDDG'!$F$8:$AD$8,3)="CI3")*'3. NH dat CI theo HDDG'!$F$9:$AD$9*'3. NH dat CI theo HDDG'!$F68:$AD68)/$H$10</f>
        <v>41.304347826086953</v>
      </c>
      <c r="I69" s="50" cm="1">
        <f t="array" ref="I69">SUMPRODUCT((LEFT('3. NH dat CI theo HDDG'!$F$8:$AD$8,3)="CI4")*'3. NH dat CI theo HDDG'!$F$9:$AD$9*'3. NH dat CI theo HDDG'!$F68:$AD68)/$I$10</f>
        <v>43.75</v>
      </c>
      <c r="J69" s="50" cm="1">
        <f t="array" ref="J69">SUMPRODUCT((LEFT('3. NH dat CI theo HDDG'!$F$8:$AD$8,3)="CI5")*'3. NH dat CI theo HDDG'!$F$9:$AD$9*'3. NH dat CI theo HDDG'!$F68:$AD68)/$J$10</f>
        <v>62.5</v>
      </c>
      <c r="K69" s="50" cm="1">
        <f t="array" ref="K69">SUMPRODUCT((LEFT('3. NH dat CI theo HDDG'!$F$8:$AD$8,3)="CI6")*'3. NH dat CI theo HDDG'!$F$9:$AD$9*'3. NH dat CI theo HDDG'!$F68:$AD68)/$K$10</f>
        <v>41.666666666666664</v>
      </c>
      <c r="L69" s="50">
        <f>($F$10*F69+$G$10*G69+$H$10*H69+$I$10*I69+$J$10*J69+$K$10*K69)/100</f>
        <v>42.5</v>
      </c>
      <c r="M69" s="15" t="str">
        <f t="shared" si="1"/>
        <v>Đạt</v>
      </c>
    </row>
    <row r="70" spans="1:13" ht="37" customHeight="1" x14ac:dyDescent="0.35">
      <c r="A70" s="14">
        <v>60</v>
      </c>
      <c r="B70" s="14">
        <v>665728</v>
      </c>
      <c r="C70" s="14" t="s">
        <v>82</v>
      </c>
      <c r="D70" s="18" t="d">
        <v>2000-01-23</v>
      </c>
      <c r="E70" s="14" t="s">
        <v>71</v>
      </c>
      <c r="F70" s="50" cm="1">
        <f t="array" ref="F70">SUMPRODUCT((LEFT('3. NH dat CI theo HDDG'!$F$8:$AD$8,3)="CI1")*'3. NH dat CI theo HDDG'!$F$9:$AD$9*'3. NH dat CI theo HDDG'!$F69:$AD69)/$F$10</f>
        <v>40</v>
      </c>
      <c r="G70" s="50" cm="1">
        <f t="array" ref="G70">SUMPRODUCT((LEFT('3. NH dat CI theo HDDG'!$F$8:$AD$8,3)="CI2")*'3. NH dat CI theo HDDG'!$F$9:$AD$9*'3. NH dat CI theo HDDG'!$F69:$AD69)/$G$10</f>
        <v>44.117058823529412</v>
      </c>
      <c r="H70" s="50" cm="1">
        <f t="array" ref="H70">SUMPRODUCT((LEFT('3. NH dat CI theo HDDG'!$F$8:$AD$8,3)="CI3")*'3. NH dat CI theo HDDG'!$F$9:$AD$9*'3. NH dat CI theo HDDG'!$F69:$AD69)/$H$10</f>
        <v>32.608695652173914</v>
      </c>
      <c r="I70" s="50" cm="1">
        <f t="array" ref="I70">SUMPRODUCT((LEFT('3. NH dat CI theo HDDG'!$F$8:$AD$8,3)="CI4")*'3. NH dat CI theo HDDG'!$F$9:$AD$9*'3. NH dat CI theo HDDG'!$F69:$AD69)/$I$10</f>
        <v>37.5</v>
      </c>
      <c r="J70" s="50" cm="1">
        <f t="array" ref="J70">SUMPRODUCT((LEFT('3. NH dat CI theo HDDG'!$F$8:$AD$8,3)="CI5")*'3. NH dat CI theo HDDG'!$F$9:$AD$9*'3. NH dat CI theo HDDG'!$F69:$AD69)/$J$10</f>
        <v>37.5</v>
      </c>
      <c r="K70" s="50" cm="1">
        <f t="array" ref="K70">SUMPRODUCT((LEFT('3. NH dat CI theo HDDG'!$F$8:$AD$8,3)="CI6")*'3. NH dat CI theo HDDG'!$F$9:$AD$9*'3. NH dat CI theo HDDG'!$F69:$AD69)/$K$10</f>
        <v>41.666666666666664</v>
      </c>
      <c r="L70" s="50">
        <f>($F$10*F70+$G$10*G70+$H$10*H70+$I$10*I70+$J$10*J70+$K$10*K70)/100</f>
        <v>39.4998</v>
      </c>
      <c r="M70" s="15" t="str">
        <f t="shared" si="1"/>
        <v>Không đạt</v>
      </c>
    </row>
    <row r="71" spans="1:13" ht="37" customHeight="1" x14ac:dyDescent="0.35">
      <c r="A71" s="14">
        <v>61</v>
      </c>
      <c r="B71" s="14">
        <v>665729</v>
      </c>
      <c r="C71" s="14" t="s">
        <v>70</v>
      </c>
      <c r="D71" s="18" t="d">
        <v>2000-01-12</v>
      </c>
      <c r="E71" s="14" t="s">
        <v>71</v>
      </c>
      <c r="F71" s="50" cm="1">
        <f t="array" ref="F71">SUMPRODUCT((LEFT('3. NH dat CI theo HDDG'!$F$8:$AD$8,3)="CI1")*'3. NH dat CI theo HDDG'!$F$9:$AD$9*'3. NH dat CI theo HDDG'!$F70:$AD70)/$F$10</f>
        <v>28</v>
      </c>
      <c r="G71" s="50" cm="1">
        <f t="array" ref="G71">SUMPRODUCT((LEFT('3. NH dat CI theo HDDG'!$F$8:$AD$8,3)="CI2")*'3. NH dat CI theo HDDG'!$F$9:$AD$9*'3. NH dat CI theo HDDG'!$F70:$AD70)/$G$10</f>
        <v>54.411176470588238</v>
      </c>
      <c r="H71" s="50" cm="1">
        <f t="array" ref="H71">SUMPRODUCT((LEFT('3. NH dat CI theo HDDG'!$F$8:$AD$8,3)="CI3")*'3. NH dat CI theo HDDG'!$F$9:$AD$9*'3. NH dat CI theo HDDG'!$F70:$AD70)/$H$10</f>
        <v>60.869565217391305</v>
      </c>
      <c r="I71" s="50" cm="1">
        <f t="array" ref="I71">SUMPRODUCT((LEFT('3. NH dat CI theo HDDG'!$F$8:$AD$8,3)="CI4")*'3. NH dat CI theo HDDG'!$F$9:$AD$9*'3. NH dat CI theo HDDG'!$F70:$AD70)/$I$10</f>
        <v>50</v>
      </c>
      <c r="J71" s="50" cm="1">
        <f t="array" ref="J71">SUMPRODUCT((LEFT('3. NH dat CI theo HDDG'!$F$8:$AD$8,3)="CI5")*'3. NH dat CI theo HDDG'!$F$9:$AD$9*'3. NH dat CI theo HDDG'!$F70:$AD70)/$J$10</f>
        <v>75</v>
      </c>
      <c r="K71" s="50" cm="1">
        <f t="array" ref="K71">SUMPRODUCT((LEFT('3. NH dat CI theo HDDG'!$F$8:$AD$8,3)="CI6")*'3. NH dat CI theo HDDG'!$F$9:$AD$9*'3. NH dat CI theo HDDG'!$F70:$AD70)/$K$10</f>
        <v>41.666666666666664</v>
      </c>
      <c r="L71" s="50">
        <f>($F$10*F71+$G$10*G71+$H$10*H71+$I$10*I71+$J$10*J71+$K$10*K71)/100</f>
        <v>48.999799999999993</v>
      </c>
      <c r="M71" s="15" t="str">
        <f t="shared" si="1"/>
        <v>Đạt</v>
      </c>
    </row>
    <row r="72" spans="1:13" ht="37" customHeight="1" x14ac:dyDescent="0.35">
      <c r="A72" s="14">
        <v>62</v>
      </c>
      <c r="B72" s="14">
        <v>665730</v>
      </c>
      <c r="C72" s="14" t="s">
        <v>72</v>
      </c>
      <c r="D72" s="18" t="d">
        <v>2000-01-13</v>
      </c>
      <c r="E72" s="14" t="s">
        <v>71</v>
      </c>
      <c r="F72" s="50" cm="1">
        <f t="array" ref="F72">SUMPRODUCT((LEFT('3. NH dat CI theo HDDG'!$F$8:$AD$8,3)="CI1")*'3. NH dat CI theo HDDG'!$F$9:$AD$9*'3. NH dat CI theo HDDG'!$F71:$AD71)/$F$10</f>
        <v>50</v>
      </c>
      <c r="G72" s="50" cm="1">
        <f t="array" ref="G72">SUMPRODUCT((LEFT('3. NH dat CI theo HDDG'!$F$8:$AD$8,3)="CI2")*'3. NH dat CI theo HDDG'!$F$9:$AD$9*'3. NH dat CI theo HDDG'!$F71:$AD71)/$G$10</f>
        <v>52.941764705882349</v>
      </c>
      <c r="H72" s="50" cm="1">
        <f t="array" ref="H72">SUMPRODUCT((LEFT('3. NH dat CI theo HDDG'!$F$8:$AD$8,3)="CI3")*'3. NH dat CI theo HDDG'!$F$9:$AD$9*'3. NH dat CI theo HDDG'!$F71:$AD71)/$H$10</f>
        <v>45.653043478260869</v>
      </c>
      <c r="I72" s="50" cm="1">
        <f t="array" ref="I72">SUMPRODUCT((LEFT('3. NH dat CI theo HDDG'!$F$8:$AD$8,3)="CI4")*'3. NH dat CI theo HDDG'!$F$9:$AD$9*'3. NH dat CI theo HDDG'!$F71:$AD71)/$I$10</f>
        <v>43.75</v>
      </c>
      <c r="J72" s="50" cm="1">
        <f t="array" ref="J72">SUMPRODUCT((LEFT('3. NH dat CI theo HDDG'!$F$8:$AD$8,3)="CI5")*'3. NH dat CI theo HDDG'!$F$9:$AD$9*'3. NH dat CI theo HDDG'!$F71:$AD71)/$J$10</f>
        <v>50</v>
      </c>
      <c r="K72" s="50" cm="1">
        <f t="array" ref="K72">SUMPRODUCT((LEFT('3. NH dat CI theo HDDG'!$F$8:$AD$8,3)="CI6")*'3. NH dat CI theo HDDG'!$F$9:$AD$9*'3. NH dat CI theo HDDG'!$F71:$AD71)/$K$10</f>
        <v>41.666666666666664</v>
      </c>
      <c r="L72" s="50">
        <f>($F$10*F72+$G$10*G72+$H$10*H72+$I$10*I72+$J$10*J72+$K$10*K72)/100</f>
        <v>49.000399999999999</v>
      </c>
      <c r="M72" s="15" t="str">
        <f t="shared" si="1"/>
        <v>Đạt</v>
      </c>
    </row>
    <row r="73" spans="1:13" ht="37" customHeight="1" x14ac:dyDescent="0.35">
      <c r="A73" s="14">
        <v>63</v>
      </c>
      <c r="B73" s="14">
        <v>665731</v>
      </c>
      <c r="C73" s="14" t="s">
        <v>73</v>
      </c>
      <c r="D73" s="18" t="d">
        <v>2000-01-14</v>
      </c>
      <c r="E73" s="14" t="s">
        <v>71</v>
      </c>
      <c r="F73" s="50" cm="1">
        <f t="array" ref="F73">SUMPRODUCT((LEFT('3. NH dat CI theo HDDG'!$F$8:$AD$8,3)="CI1")*'3. NH dat CI theo HDDG'!$F$9:$AD$9*'3. NH dat CI theo HDDG'!$F72:$AD72)/$F$10</f>
        <v>38</v>
      </c>
      <c r="G73" s="50" cm="1">
        <f t="array" ref="G73">SUMPRODUCT((LEFT('3. NH dat CI theo HDDG'!$F$8:$AD$8,3)="CI2")*'3. NH dat CI theo HDDG'!$F$9:$AD$9*'3. NH dat CI theo HDDG'!$F72:$AD72)/$G$10</f>
        <v>73.53</v>
      </c>
      <c r="H73" s="50" cm="1">
        <f t="array" ref="H73">SUMPRODUCT((LEFT('3. NH dat CI theo HDDG'!$F$8:$AD$8,3)="CI3")*'3. NH dat CI theo HDDG'!$F$9:$AD$9*'3. NH dat CI theo HDDG'!$F72:$AD72)/$H$10</f>
        <v>47.825217391304349</v>
      </c>
      <c r="I73" s="50" cm="1">
        <f t="array" ref="I73">SUMPRODUCT((LEFT('3. NH dat CI theo HDDG'!$F$8:$AD$8,3)="CI4")*'3. NH dat CI theo HDDG'!$F$9:$AD$9*'3. NH dat CI theo HDDG'!$F72:$AD72)/$I$10</f>
        <v>50</v>
      </c>
      <c r="J73" s="50" cm="1">
        <f t="array" ref="J73">SUMPRODUCT((LEFT('3. NH dat CI theo HDDG'!$F$8:$AD$8,3)="CI5")*'3. NH dat CI theo HDDG'!$F$9:$AD$9*'3. NH dat CI theo HDDG'!$F72:$AD72)/$J$10</f>
        <v>37.5</v>
      </c>
      <c r="K73" s="50" cm="1">
        <f t="array" ref="K73">SUMPRODUCT((LEFT('3. NH dat CI theo HDDG'!$F$8:$AD$8,3)="CI6")*'3. NH dat CI theo HDDG'!$F$9:$AD$9*'3. NH dat CI theo HDDG'!$F72:$AD72)/$K$10</f>
        <v>75</v>
      </c>
      <c r="L73" s="50">
        <f>($F$10*F73+$G$10*G73+$H$10*H73+$I$10*I73+$J$10*J73+$K$10*K73)/100</f>
        <v>55.5</v>
      </c>
      <c r="M73" s="15" t="str">
        <f t="shared" si="1"/>
        <v>Đạt khá</v>
      </c>
    </row>
    <row r="74" spans="1:13" ht="37" customHeight="1" x14ac:dyDescent="0.35">
      <c r="A74" s="14">
        <v>64</v>
      </c>
      <c r="B74" s="14">
        <v>665732</v>
      </c>
      <c r="C74" s="14" t="s">
        <v>74</v>
      </c>
      <c r="D74" s="18" t="d">
        <v>2000-01-15</v>
      </c>
      <c r="E74" s="14" t="s">
        <v>71</v>
      </c>
      <c r="F74" s="50" cm="1">
        <f t="array" ref="F74">SUMPRODUCT((LEFT('3. NH dat CI theo HDDG'!$F$8:$AD$8,3)="CI1")*'3. NH dat CI theo HDDG'!$F$9:$AD$9*'3. NH dat CI theo HDDG'!$F73:$AD73)/$F$10</f>
        <v>52</v>
      </c>
      <c r="G74" s="50" cm="1">
        <f t="array" ref="G74">SUMPRODUCT((LEFT('3. NH dat CI theo HDDG'!$F$8:$AD$8,3)="CI2")*'3. NH dat CI theo HDDG'!$F$9:$AD$9*'3. NH dat CI theo HDDG'!$F73:$AD73)/$G$10</f>
        <v>77.940588235294115</v>
      </c>
      <c r="H74" s="50" cm="1">
        <f t="array" ref="H74">SUMPRODUCT((LEFT('3. NH dat CI theo HDDG'!$F$8:$AD$8,3)="CI3")*'3. NH dat CI theo HDDG'!$F$9:$AD$9*'3. NH dat CI theo HDDG'!$F73:$AD73)/$H$10</f>
        <v>71.739999999999995</v>
      </c>
      <c r="I74" s="50" cm="1">
        <f t="array" ref="I74">SUMPRODUCT((LEFT('3. NH dat CI theo HDDG'!$F$8:$AD$8,3)="CI4")*'3. NH dat CI theo HDDG'!$F$9:$AD$9*'3. NH dat CI theo HDDG'!$F73:$AD73)/$I$10</f>
        <v>56.25</v>
      </c>
      <c r="J74" s="50" cm="1">
        <f t="array" ref="J74">SUMPRODUCT((LEFT('3. NH dat CI theo HDDG'!$F$8:$AD$8,3)="CI5")*'3. NH dat CI theo HDDG'!$F$9:$AD$9*'3. NH dat CI theo HDDG'!$F73:$AD73)/$J$10</f>
        <v>62.5</v>
      </c>
      <c r="K74" s="50" cm="1">
        <f t="array" ref="K74">SUMPRODUCT((LEFT('3. NH dat CI theo HDDG'!$F$8:$AD$8,3)="CI6")*'3. NH dat CI theo HDDG'!$F$9:$AD$9*'3. NH dat CI theo HDDG'!$F73:$AD73)/$K$10</f>
        <v>58.333333333333336</v>
      </c>
      <c r="L74" s="50">
        <f>($F$10*F74+$G$10*G74+$H$10*H74+$I$10*I74+$J$10*J74+$K$10*K74)/100</f>
        <v>66.5</v>
      </c>
      <c r="M74" s="15" t="str">
        <f t="shared" si="1"/>
        <v>Đạt khá</v>
      </c>
    </row>
    <row r="75" spans="1:13" ht="37" customHeight="1" x14ac:dyDescent="0.35">
      <c r="A75" s="14">
        <v>65</v>
      </c>
      <c r="B75" s="14">
        <v>665733</v>
      </c>
      <c r="C75" s="14" t="s">
        <v>75</v>
      </c>
      <c r="D75" s="18" t="d">
        <v>2000-01-16</v>
      </c>
      <c r="E75" s="14" t="s">
        <v>71</v>
      </c>
      <c r="F75" s="50" cm="1">
        <f t="array" ref="F75">SUMPRODUCT((LEFT('3. NH dat CI theo HDDG'!$F$8:$AD$8,3)="CI1")*'3. NH dat CI theo HDDG'!$F$9:$AD$9*'3. NH dat CI theo HDDG'!$F74:$AD74)/$F$10</f>
        <v>74</v>
      </c>
      <c r="G75" s="50" cm="1">
        <f t="array" ref="G75">SUMPRODUCT((LEFT('3. NH dat CI theo HDDG'!$F$8:$AD$8,3)="CI2")*'3. NH dat CI theo HDDG'!$F$9:$AD$9*'3. NH dat CI theo HDDG'!$F74:$AD74)/$G$10</f>
        <v>86.764117647058825</v>
      </c>
      <c r="H75" s="50" cm="1">
        <f t="array" ref="H75">SUMPRODUCT((LEFT('3. NH dat CI theo HDDG'!$F$8:$AD$8,3)="CI3")*'3. NH dat CI theo HDDG'!$F$9:$AD$9*'3. NH dat CI theo HDDG'!$F74:$AD74)/$H$10</f>
        <v>63.044347826086955</v>
      </c>
      <c r="I75" s="50" cm="1">
        <f t="array" ref="I75">SUMPRODUCT((LEFT('3. NH dat CI theo HDDG'!$F$8:$AD$8,3)="CI4")*'3. NH dat CI theo HDDG'!$F$9:$AD$9*'3. NH dat CI theo HDDG'!$F74:$AD74)/$I$10</f>
        <v>62.5</v>
      </c>
      <c r="J75" s="50" cm="1">
        <f t="array" ref="J75">SUMPRODUCT((LEFT('3. NH dat CI theo HDDG'!$F$8:$AD$8,3)="CI5")*'3. NH dat CI theo HDDG'!$F$9:$AD$9*'3. NH dat CI theo HDDG'!$F74:$AD74)/$J$10</f>
        <v>37.5</v>
      </c>
      <c r="K75" s="50" cm="1">
        <f t="array" ref="K75">SUMPRODUCT((LEFT('3. NH dat CI theo HDDG'!$F$8:$AD$8,3)="CI6")*'3. NH dat CI theo HDDG'!$F$9:$AD$9*'3. NH dat CI theo HDDG'!$F74:$AD74)/$K$10</f>
        <v>66.666666666666671</v>
      </c>
      <c r="L75" s="50">
        <f>($F$10*F75+$G$10*G75+$H$10*H75+$I$10*I75+$J$10*J75+$K$10*K75)/100</f>
        <v>73</v>
      </c>
      <c r="M75" s="15" t="str">
        <f t="shared" si="1"/>
        <v>Đạt tốt</v>
      </c>
    </row>
    <row r="76" spans="1:13" ht="37" customHeight="1" x14ac:dyDescent="0.35">
      <c r="A76" s="14">
        <v>66</v>
      </c>
      <c r="B76" s="14">
        <v>665734</v>
      </c>
      <c r="C76" s="14" t="s">
        <v>76</v>
      </c>
      <c r="D76" s="18" t="d">
        <v>2000-01-17</v>
      </c>
      <c r="E76" s="14" t="s">
        <v>71</v>
      </c>
      <c r="F76" s="50" cm="1">
        <f t="array" ref="F76">SUMPRODUCT((LEFT('3. NH dat CI theo HDDG'!$F$8:$AD$8,3)="CI1")*'3. NH dat CI theo HDDG'!$F$9:$AD$9*'3. NH dat CI theo HDDG'!$F75:$AD75)/$F$10</f>
        <v>64</v>
      </c>
      <c r="G76" s="50" cm="1">
        <f t="array" ref="G76">SUMPRODUCT((LEFT('3. NH dat CI theo HDDG'!$F$8:$AD$8,3)="CI2")*'3. NH dat CI theo HDDG'!$F$9:$AD$9*'3. NH dat CI theo HDDG'!$F75:$AD75)/$G$10</f>
        <v>79.411764705882348</v>
      </c>
      <c r="H76" s="50" cm="1">
        <f t="array" ref="H76">SUMPRODUCT((LEFT('3. NH dat CI theo HDDG'!$F$8:$AD$8,3)="CI3")*'3. NH dat CI theo HDDG'!$F$9:$AD$9*'3. NH dat CI theo HDDG'!$F75:$AD75)/$H$10</f>
        <v>54.346956521739131</v>
      </c>
      <c r="I76" s="50" cm="1">
        <f t="array" ref="I76">SUMPRODUCT((LEFT('3. NH dat CI theo HDDG'!$F$8:$AD$8,3)="CI4")*'3. NH dat CI theo HDDG'!$F$9:$AD$9*'3. NH dat CI theo HDDG'!$F75:$AD75)/$I$10</f>
        <v>62.5</v>
      </c>
      <c r="J76" s="50" cm="1">
        <f t="array" ref="J76">SUMPRODUCT((LEFT('3. NH dat CI theo HDDG'!$F$8:$AD$8,3)="CI5")*'3. NH dat CI theo HDDG'!$F$9:$AD$9*'3. NH dat CI theo HDDG'!$F75:$AD75)/$J$10</f>
        <v>50</v>
      </c>
      <c r="K76" s="50" cm="1">
        <f t="array" ref="K76">SUMPRODUCT((LEFT('3. NH dat CI theo HDDG'!$F$8:$AD$8,3)="CI6")*'3. NH dat CI theo HDDG'!$F$9:$AD$9*'3. NH dat CI theo HDDG'!$F75:$AD75)/$K$10</f>
        <v>83.333333333333329</v>
      </c>
      <c r="L76" s="50">
        <f>($F$10*F76+$G$10*G76+$H$10*H76+$I$10*I76+$J$10*J76+$K$10*K76)/100</f>
        <v>67.499799999999993</v>
      </c>
      <c r="M76" s="15" t="str">
        <f t="shared" ref="M76:M125" si="2">IF(L76&lt;40,"Không đạt",
IF(L76&lt;55,"Đạt",
IF(L76&lt;70,"Đạt khá",
IF(L76&lt;85,"Đạt tốt",
"Đạt xuất sắc"))))</f>
        <v>Đạt khá</v>
      </c>
    </row>
    <row r="77" spans="1:13" ht="37" customHeight="1" x14ac:dyDescent="0.35">
      <c r="A77" s="14">
        <v>67</v>
      </c>
      <c r="B77" s="14">
        <v>665735</v>
      </c>
      <c r="C77" s="14" t="s">
        <v>77</v>
      </c>
      <c r="D77" s="18" t="d">
        <v>2000-01-18</v>
      </c>
      <c r="E77" s="14" t="s">
        <v>71</v>
      </c>
      <c r="F77" s="50" cm="1">
        <f t="array" ref="F77">SUMPRODUCT((LEFT('3. NH dat CI theo HDDG'!$F$8:$AD$8,3)="CI1")*'3. NH dat CI theo HDDG'!$F$9:$AD$9*'3. NH dat CI theo HDDG'!$F76:$AD76)/$F$10</f>
        <v>98</v>
      </c>
      <c r="G77" s="50" cm="1">
        <f t="array" ref="G77">SUMPRODUCT((LEFT('3. NH dat CI theo HDDG'!$F$8:$AD$8,3)="CI2")*'3. NH dat CI theo HDDG'!$F$9:$AD$9*'3. NH dat CI theo HDDG'!$F76:$AD76)/$G$10</f>
        <v>39.705882352941174</v>
      </c>
      <c r="H77" s="50" cm="1">
        <f t="array" ref="H77">SUMPRODUCT((LEFT('3. NH dat CI theo HDDG'!$F$8:$AD$8,3)="CI3")*'3. NH dat CI theo HDDG'!$F$9:$AD$9*'3. NH dat CI theo HDDG'!$F76:$AD76)/$H$10</f>
        <v>91.303478260869568</v>
      </c>
      <c r="I77" s="50" cm="1">
        <f t="array" ref="I77">SUMPRODUCT((LEFT('3. NH dat CI theo HDDG'!$F$8:$AD$8,3)="CI4")*'3. NH dat CI theo HDDG'!$F$9:$AD$9*'3. NH dat CI theo HDDG'!$F76:$AD76)/$I$10</f>
        <v>62.5</v>
      </c>
      <c r="J77" s="50" cm="1">
        <f t="array" ref="J77">SUMPRODUCT((LEFT('3. NH dat CI theo HDDG'!$F$8:$AD$8,3)="CI5")*'3. NH dat CI theo HDDG'!$F$9:$AD$9*'3. NH dat CI theo HDDG'!$F76:$AD76)/$J$10</f>
        <v>75</v>
      </c>
      <c r="K77" s="50" cm="1">
        <f t="array" ref="K77">SUMPRODUCT((LEFT('3. NH dat CI theo HDDG'!$F$8:$AD$8,3)="CI6")*'3. NH dat CI theo HDDG'!$F$9:$AD$9*'3. NH dat CI theo HDDG'!$F76:$AD76)/$K$10</f>
        <v>58.333333333333336</v>
      </c>
      <c r="L77" s="50">
        <f>($F$10*F77+$G$10*G77+$H$10*H77+$I$10*I77+$J$10*J77+$K$10*K77)/100</f>
        <v>70.499799999999993</v>
      </c>
      <c r="M77" s="15" t="str">
        <f t="shared" si="2"/>
        <v>Đạt tốt</v>
      </c>
    </row>
    <row r="78" spans="1:13" ht="37" customHeight="1" x14ac:dyDescent="0.35">
      <c r="A78" s="14">
        <v>68</v>
      </c>
      <c r="B78" s="14">
        <v>665736</v>
      </c>
      <c r="C78" s="14" t="s">
        <v>78</v>
      </c>
      <c r="D78" s="18" t="d">
        <v>2000-01-19</v>
      </c>
      <c r="E78" s="14" t="s">
        <v>71</v>
      </c>
      <c r="F78" s="50" cm="1">
        <f t="array" ref="F78">SUMPRODUCT((LEFT('3. NH dat CI theo HDDG'!$F$8:$AD$8,3)="CI1")*'3. NH dat CI theo HDDG'!$F$9:$AD$9*'3. NH dat CI theo HDDG'!$F77:$AD77)/$F$10</f>
        <v>64</v>
      </c>
      <c r="G78" s="50" cm="1">
        <f t="array" ref="G78">SUMPRODUCT((LEFT('3. NH dat CI theo HDDG'!$F$8:$AD$8,3)="CI2")*'3. NH dat CI theo HDDG'!$F$9:$AD$9*'3. NH dat CI theo HDDG'!$F77:$AD77)/$G$10</f>
        <v>36.764411764705883</v>
      </c>
      <c r="H78" s="50" cm="1">
        <f t="array" ref="H78">SUMPRODUCT((LEFT('3. NH dat CI theo HDDG'!$F$8:$AD$8,3)="CI3")*'3. NH dat CI theo HDDG'!$F$9:$AD$9*'3. NH dat CI theo HDDG'!$F77:$AD77)/$H$10</f>
        <v>76.086956521739125</v>
      </c>
      <c r="I78" s="50" cm="1">
        <f t="array" ref="I78">SUMPRODUCT((LEFT('3. NH dat CI theo HDDG'!$F$8:$AD$8,3)="CI4")*'3. NH dat CI theo HDDG'!$F$9:$AD$9*'3. NH dat CI theo HDDG'!$F77:$AD77)/$I$10</f>
        <v>75</v>
      </c>
      <c r="J78" s="50" cm="1">
        <f t="array" ref="J78">SUMPRODUCT((LEFT('3. NH dat CI theo HDDG'!$F$8:$AD$8,3)="CI5")*'3. NH dat CI theo HDDG'!$F$9:$AD$9*'3. NH dat CI theo HDDG'!$F77:$AD77)/$J$10</f>
        <v>87.5</v>
      </c>
      <c r="K78" s="50" cm="1">
        <f t="array" ref="K78">SUMPRODUCT((LEFT('3. NH dat CI theo HDDG'!$F$8:$AD$8,3)="CI6")*'3. NH dat CI theo HDDG'!$F$9:$AD$9*'3. NH dat CI theo HDDG'!$F77:$AD77)/$K$10</f>
        <v>100</v>
      </c>
      <c r="L78" s="50">
        <f>($F$10*F78+$G$10*G78+$H$10*H78+$I$10*I78+$J$10*J78+$K$10*K78)/100</f>
        <v>61.499899999999997</v>
      </c>
      <c r="M78" s="15" t="str">
        <f t="shared" si="2"/>
        <v>Đạt khá</v>
      </c>
    </row>
    <row r="79" spans="1:13" ht="37" customHeight="1" x14ac:dyDescent="0.35">
      <c r="A79" s="14">
        <v>69</v>
      </c>
      <c r="B79" s="14">
        <v>665737</v>
      </c>
      <c r="C79" s="14" t="s">
        <v>79</v>
      </c>
      <c r="D79" s="18" t="d">
        <v>2000-01-20</v>
      </c>
      <c r="E79" s="14" t="s">
        <v>71</v>
      </c>
      <c r="F79" s="50" cm="1">
        <f t="array" ref="F79">SUMPRODUCT((LEFT('3. NH dat CI theo HDDG'!$F$8:$AD$8,3)="CI1")*'3. NH dat CI theo HDDG'!$F$9:$AD$9*'3. NH dat CI theo HDDG'!$F78:$AD78)/$F$10</f>
        <v>88</v>
      </c>
      <c r="G79" s="50" cm="1">
        <f t="array" ref="G79">SUMPRODUCT((LEFT('3. NH dat CI theo HDDG'!$F$8:$AD$8,3)="CI2")*'3. NH dat CI theo HDDG'!$F$9:$AD$9*'3. NH dat CI theo HDDG'!$F78:$AD78)/$G$10</f>
        <v>29.411764705882351</v>
      </c>
      <c r="H79" s="50" cm="1">
        <f t="array" ref="H79">SUMPRODUCT((LEFT('3. NH dat CI theo HDDG'!$F$8:$AD$8,3)="CI3")*'3. NH dat CI theo HDDG'!$F$9:$AD$9*'3. NH dat CI theo HDDG'!$F78:$AD78)/$H$10</f>
        <v>71.738695652173917</v>
      </c>
      <c r="I79" s="50" cm="1">
        <f t="array" ref="I79">SUMPRODUCT((LEFT('3. NH dat CI theo HDDG'!$F$8:$AD$8,3)="CI4")*'3. NH dat CI theo HDDG'!$F$9:$AD$9*'3. NH dat CI theo HDDG'!$F78:$AD78)/$I$10</f>
        <v>62.5</v>
      </c>
      <c r="J79" s="50" cm="1">
        <f t="array" ref="J79">SUMPRODUCT((LEFT('3. NH dat CI theo HDDG'!$F$8:$AD$8,3)="CI5")*'3. NH dat CI theo HDDG'!$F$9:$AD$9*'3. NH dat CI theo HDDG'!$F78:$AD78)/$J$10</f>
        <v>50</v>
      </c>
      <c r="K79" s="50" cm="1">
        <f t="array" ref="K79">SUMPRODUCT((LEFT('3. NH dat CI theo HDDG'!$F$8:$AD$8,3)="CI6")*'3. NH dat CI theo HDDG'!$F$9:$AD$9*'3. NH dat CI theo HDDG'!$F78:$AD78)/$K$10</f>
        <v>41.666666666666664</v>
      </c>
      <c r="L79" s="50">
        <f>($F$10*F79+$G$10*G79+$H$10*H79+$I$10*I79+$J$10*J79+$K$10*K79)/100</f>
        <v>57.999899999999997</v>
      </c>
      <c r="M79" s="15" t="str">
        <f t="shared" si="2"/>
        <v>Đạt khá</v>
      </c>
    </row>
    <row r="80" spans="1:13" ht="37" customHeight="1" x14ac:dyDescent="0.35">
      <c r="A80" s="14">
        <v>70</v>
      </c>
      <c r="B80" s="14">
        <v>665738</v>
      </c>
      <c r="C80" s="14" t="s">
        <v>80</v>
      </c>
      <c r="D80" s="18" t="d">
        <v>2000-01-21</v>
      </c>
      <c r="E80" s="14" t="s">
        <v>71</v>
      </c>
      <c r="F80" s="50" cm="1">
        <f t="array" ref="F80">SUMPRODUCT((LEFT('3. NH dat CI theo HDDG'!$F$8:$AD$8,3)="CI1")*'3. NH dat CI theo HDDG'!$F$9:$AD$9*'3. NH dat CI theo HDDG'!$F79:$AD79)/$F$10</f>
        <v>76</v>
      </c>
      <c r="G80" s="50" cm="1">
        <f t="array" ref="G80">SUMPRODUCT((LEFT('3. NH dat CI theo HDDG'!$F$8:$AD$8,3)="CI2")*'3. NH dat CI theo HDDG'!$F$9:$AD$9*'3. NH dat CI theo HDDG'!$F79:$AD79)/$G$10</f>
        <v>55.882352941176471</v>
      </c>
      <c r="H80" s="50" cm="1">
        <f t="array" ref="H80">SUMPRODUCT((LEFT('3. NH dat CI theo HDDG'!$F$8:$AD$8,3)="CI3")*'3. NH dat CI theo HDDG'!$F$9:$AD$9*'3. NH dat CI theo HDDG'!$F79:$AD79)/$H$10</f>
        <v>39.130434782608695</v>
      </c>
      <c r="I80" s="50" cm="1">
        <f t="array" ref="I80">SUMPRODUCT((LEFT('3. NH dat CI theo HDDG'!$F$8:$AD$8,3)="CI4")*'3. NH dat CI theo HDDG'!$F$9:$AD$9*'3. NH dat CI theo HDDG'!$F79:$AD79)/$I$10</f>
        <v>62.5</v>
      </c>
      <c r="J80" s="50" cm="1">
        <f t="array" ref="J80">SUMPRODUCT((LEFT('3. NH dat CI theo HDDG'!$F$8:$AD$8,3)="CI5")*'3. NH dat CI theo HDDG'!$F$9:$AD$9*'3. NH dat CI theo HDDG'!$F79:$AD79)/$J$10</f>
        <v>25</v>
      </c>
      <c r="K80" s="50" cm="1">
        <f t="array" ref="K80">SUMPRODUCT((LEFT('3. NH dat CI theo HDDG'!$F$8:$AD$8,3)="CI6")*'3. NH dat CI theo HDDG'!$F$9:$AD$9*'3. NH dat CI theo HDDG'!$F79:$AD79)/$K$10</f>
        <v>25</v>
      </c>
      <c r="L80" s="50">
        <f>($F$10*F80+$G$10*G80+$H$10*H80+$I$10*I80+$J$10*J80+$K$10*K80)/100</f>
        <v>54.5</v>
      </c>
      <c r="M80" s="15" t="str">
        <f t="shared" si="2"/>
        <v>Đạt</v>
      </c>
    </row>
    <row r="81" spans="1:13" ht="37" customHeight="1" x14ac:dyDescent="0.35">
      <c r="A81" s="14">
        <v>71</v>
      </c>
      <c r="B81" s="14">
        <v>665739</v>
      </c>
      <c r="C81" s="14" t="s">
        <v>81</v>
      </c>
      <c r="D81" s="18" t="d">
        <v>2000-01-22</v>
      </c>
      <c r="E81" s="14" t="s">
        <v>71</v>
      </c>
      <c r="F81" s="50" cm="1">
        <f t="array" ref="F81">SUMPRODUCT((LEFT('3. NH dat CI theo HDDG'!$F$8:$AD$8,3)="CI1")*'3. NH dat CI theo HDDG'!$F$9:$AD$9*'3. NH dat CI theo HDDG'!$F80:$AD80)/$F$10</f>
        <v>40</v>
      </c>
      <c r="G81" s="50" cm="1">
        <f t="array" ref="G81">SUMPRODUCT((LEFT('3. NH dat CI theo HDDG'!$F$8:$AD$8,3)="CI2")*'3. NH dat CI theo HDDG'!$F$9:$AD$9*'3. NH dat CI theo HDDG'!$F80:$AD80)/$G$10</f>
        <v>42.647058823529413</v>
      </c>
      <c r="H81" s="50" cm="1">
        <f t="array" ref="H81">SUMPRODUCT((LEFT('3. NH dat CI theo HDDG'!$F$8:$AD$8,3)="CI3")*'3. NH dat CI theo HDDG'!$F$9:$AD$9*'3. NH dat CI theo HDDG'!$F80:$AD80)/$H$10</f>
        <v>41.304347826086953</v>
      </c>
      <c r="I81" s="50" cm="1">
        <f t="array" ref="I81">SUMPRODUCT((LEFT('3. NH dat CI theo HDDG'!$F$8:$AD$8,3)="CI4")*'3. NH dat CI theo HDDG'!$F$9:$AD$9*'3. NH dat CI theo HDDG'!$F80:$AD80)/$I$10</f>
        <v>43.75</v>
      </c>
      <c r="J81" s="50" cm="1">
        <f t="array" ref="J81">SUMPRODUCT((LEFT('3. NH dat CI theo HDDG'!$F$8:$AD$8,3)="CI5")*'3. NH dat CI theo HDDG'!$F$9:$AD$9*'3. NH dat CI theo HDDG'!$F80:$AD80)/$J$10</f>
        <v>62.5</v>
      </c>
      <c r="K81" s="50" cm="1">
        <f t="array" ref="K81">SUMPRODUCT((LEFT('3. NH dat CI theo HDDG'!$F$8:$AD$8,3)="CI6")*'3. NH dat CI theo HDDG'!$F$9:$AD$9*'3. NH dat CI theo HDDG'!$F80:$AD80)/$K$10</f>
        <v>41.666666666666664</v>
      </c>
      <c r="L81" s="50">
        <f>($F$10*F81+$G$10*G81+$H$10*H81+$I$10*I81+$J$10*J81+$K$10*K81)/100</f>
        <v>42.5</v>
      </c>
      <c r="M81" s="15" t="str">
        <f t="shared" si="2"/>
        <v>Đạt</v>
      </c>
    </row>
    <row r="82" spans="1:13" ht="37" customHeight="1" x14ac:dyDescent="0.35">
      <c r="A82" s="14">
        <v>72</v>
      </c>
      <c r="B82" s="14">
        <v>665740</v>
      </c>
      <c r="C82" s="14" t="s">
        <v>82</v>
      </c>
      <c r="D82" s="18" t="d">
        <v>2000-01-23</v>
      </c>
      <c r="E82" s="14" t="s">
        <v>71</v>
      </c>
      <c r="F82" s="50" cm="1">
        <f t="array" ref="F82">SUMPRODUCT((LEFT('3. NH dat CI theo HDDG'!$F$8:$AD$8,3)="CI1")*'3. NH dat CI theo HDDG'!$F$9:$AD$9*'3. NH dat CI theo HDDG'!$F81:$AD81)/$F$10</f>
        <v>40</v>
      </c>
      <c r="G82" s="50" cm="1">
        <f t="array" ref="G82">SUMPRODUCT((LEFT('3. NH dat CI theo HDDG'!$F$8:$AD$8,3)="CI2")*'3. NH dat CI theo HDDG'!$F$9:$AD$9*'3. NH dat CI theo HDDG'!$F81:$AD81)/$G$10</f>
        <v>44.117058823529412</v>
      </c>
      <c r="H82" s="50" cm="1">
        <f t="array" ref="H82">SUMPRODUCT((LEFT('3. NH dat CI theo HDDG'!$F$8:$AD$8,3)="CI3")*'3. NH dat CI theo HDDG'!$F$9:$AD$9*'3. NH dat CI theo HDDG'!$F81:$AD81)/$H$10</f>
        <v>32.608695652173914</v>
      </c>
      <c r="I82" s="50" cm="1">
        <f t="array" ref="I82">SUMPRODUCT((LEFT('3. NH dat CI theo HDDG'!$F$8:$AD$8,3)="CI4")*'3. NH dat CI theo HDDG'!$F$9:$AD$9*'3. NH dat CI theo HDDG'!$F81:$AD81)/$I$10</f>
        <v>37.5</v>
      </c>
      <c r="J82" s="50" cm="1">
        <f t="array" ref="J82">SUMPRODUCT((LEFT('3. NH dat CI theo HDDG'!$F$8:$AD$8,3)="CI5")*'3. NH dat CI theo HDDG'!$F$9:$AD$9*'3. NH dat CI theo HDDG'!$F81:$AD81)/$J$10</f>
        <v>37.5</v>
      </c>
      <c r="K82" s="50" cm="1">
        <f t="array" ref="K82">SUMPRODUCT((LEFT('3. NH dat CI theo HDDG'!$F$8:$AD$8,3)="CI6")*'3. NH dat CI theo HDDG'!$F$9:$AD$9*'3. NH dat CI theo HDDG'!$F81:$AD81)/$K$10</f>
        <v>41.666666666666664</v>
      </c>
      <c r="L82" s="50">
        <f>($F$10*F82+$G$10*G82+$H$10*H82+$I$10*I82+$J$10*J82+$K$10*K82)/100</f>
        <v>39.4998</v>
      </c>
      <c r="M82" s="15" t="str">
        <f t="shared" si="2"/>
        <v>Không đạt</v>
      </c>
    </row>
    <row r="83" spans="1:13" ht="37" customHeight="1" x14ac:dyDescent="0.35">
      <c r="A83" s="14">
        <v>73</v>
      </c>
      <c r="B83" s="14">
        <v>665741</v>
      </c>
      <c r="C83" s="14" t="s">
        <v>70</v>
      </c>
      <c r="D83" s="18" t="d">
        <v>2000-01-12</v>
      </c>
      <c r="E83" s="14" t="s">
        <v>71</v>
      </c>
      <c r="F83" s="50" cm="1">
        <f t="array" ref="F83">SUMPRODUCT((LEFT('3. NH dat CI theo HDDG'!$F$8:$AD$8,3)="CI1")*'3. NH dat CI theo HDDG'!$F$9:$AD$9*'3. NH dat CI theo HDDG'!$F82:$AD82)/$F$10</f>
        <v>28</v>
      </c>
      <c r="G83" s="50" cm="1">
        <f t="array" ref="G83">SUMPRODUCT((LEFT('3. NH dat CI theo HDDG'!$F$8:$AD$8,3)="CI2")*'3. NH dat CI theo HDDG'!$F$9:$AD$9*'3. NH dat CI theo HDDG'!$F82:$AD82)/$G$10</f>
        <v>54.411176470588238</v>
      </c>
      <c r="H83" s="50" cm="1">
        <f t="array" ref="H83">SUMPRODUCT((LEFT('3. NH dat CI theo HDDG'!$F$8:$AD$8,3)="CI3")*'3. NH dat CI theo HDDG'!$F$9:$AD$9*'3. NH dat CI theo HDDG'!$F82:$AD82)/$H$10</f>
        <v>60.869565217391305</v>
      </c>
      <c r="I83" s="50" cm="1">
        <f t="array" ref="I83">SUMPRODUCT((LEFT('3. NH dat CI theo HDDG'!$F$8:$AD$8,3)="CI4")*'3. NH dat CI theo HDDG'!$F$9:$AD$9*'3. NH dat CI theo HDDG'!$F82:$AD82)/$I$10</f>
        <v>50</v>
      </c>
      <c r="J83" s="50" cm="1">
        <f t="array" ref="J83">SUMPRODUCT((LEFT('3. NH dat CI theo HDDG'!$F$8:$AD$8,3)="CI5")*'3. NH dat CI theo HDDG'!$F$9:$AD$9*'3. NH dat CI theo HDDG'!$F82:$AD82)/$J$10</f>
        <v>75</v>
      </c>
      <c r="K83" s="50" cm="1">
        <f t="array" ref="K83">SUMPRODUCT((LEFT('3. NH dat CI theo HDDG'!$F$8:$AD$8,3)="CI6")*'3. NH dat CI theo HDDG'!$F$9:$AD$9*'3. NH dat CI theo HDDG'!$F82:$AD82)/$K$10</f>
        <v>41.666666666666664</v>
      </c>
      <c r="L83" s="50">
        <f>($F$10*F83+$G$10*G83+$H$10*H83+$I$10*I83+$J$10*J83+$K$10*K83)/100</f>
        <v>48.999799999999993</v>
      </c>
      <c r="M83" s="15" t="str">
        <f t="shared" si="2"/>
        <v>Đạt</v>
      </c>
    </row>
    <row r="84" spans="1:13" ht="37" customHeight="1" x14ac:dyDescent="0.35">
      <c r="A84" s="14">
        <v>74</v>
      </c>
      <c r="B84" s="14">
        <v>665742</v>
      </c>
      <c r="C84" s="14" t="s">
        <v>72</v>
      </c>
      <c r="D84" s="18" t="d">
        <v>2000-01-13</v>
      </c>
      <c r="E84" s="14" t="s">
        <v>71</v>
      </c>
      <c r="F84" s="50" cm="1">
        <f t="array" ref="F84">SUMPRODUCT((LEFT('3. NH dat CI theo HDDG'!$F$8:$AD$8,3)="CI1")*'3. NH dat CI theo HDDG'!$F$9:$AD$9*'3. NH dat CI theo HDDG'!$F83:$AD83)/$F$10</f>
        <v>50</v>
      </c>
      <c r="G84" s="50" cm="1">
        <f t="array" ref="G84">SUMPRODUCT((LEFT('3. NH dat CI theo HDDG'!$F$8:$AD$8,3)="CI2")*'3. NH dat CI theo HDDG'!$F$9:$AD$9*'3. NH dat CI theo HDDG'!$F83:$AD83)/$G$10</f>
        <v>52.941764705882349</v>
      </c>
      <c r="H84" s="50" cm="1">
        <f t="array" ref="H84">SUMPRODUCT((LEFT('3. NH dat CI theo HDDG'!$F$8:$AD$8,3)="CI3")*'3. NH dat CI theo HDDG'!$F$9:$AD$9*'3. NH dat CI theo HDDG'!$F83:$AD83)/$H$10</f>
        <v>45.653043478260869</v>
      </c>
      <c r="I84" s="50" cm="1">
        <f t="array" ref="I84">SUMPRODUCT((LEFT('3. NH dat CI theo HDDG'!$F$8:$AD$8,3)="CI4")*'3. NH dat CI theo HDDG'!$F$9:$AD$9*'3. NH dat CI theo HDDG'!$F83:$AD83)/$I$10</f>
        <v>43.75</v>
      </c>
      <c r="J84" s="50" cm="1">
        <f t="array" ref="J84">SUMPRODUCT((LEFT('3. NH dat CI theo HDDG'!$F$8:$AD$8,3)="CI5")*'3. NH dat CI theo HDDG'!$F$9:$AD$9*'3. NH dat CI theo HDDG'!$F83:$AD83)/$J$10</f>
        <v>50</v>
      </c>
      <c r="K84" s="50" cm="1">
        <f t="array" ref="K84">SUMPRODUCT((LEFT('3. NH dat CI theo HDDG'!$F$8:$AD$8,3)="CI6")*'3. NH dat CI theo HDDG'!$F$9:$AD$9*'3. NH dat CI theo HDDG'!$F83:$AD83)/$K$10</f>
        <v>41.666666666666664</v>
      </c>
      <c r="L84" s="50">
        <f>($F$10*F84+$G$10*G84+$H$10*H84+$I$10*I84+$J$10*J84+$K$10*K84)/100</f>
        <v>49.000399999999999</v>
      </c>
      <c r="M84" s="15" t="str">
        <f t="shared" si="2"/>
        <v>Đạt</v>
      </c>
    </row>
    <row r="85" spans="1:13" ht="37" customHeight="1" x14ac:dyDescent="0.35">
      <c r="A85" s="14">
        <v>75</v>
      </c>
      <c r="B85" s="14">
        <v>665743</v>
      </c>
      <c r="C85" s="14" t="s">
        <v>73</v>
      </c>
      <c r="D85" s="18" t="d">
        <v>2000-01-14</v>
      </c>
      <c r="E85" s="14" t="s">
        <v>71</v>
      </c>
      <c r="F85" s="50" cm="1">
        <f t="array" ref="F85">SUMPRODUCT((LEFT('3. NH dat CI theo HDDG'!$F$8:$AD$8,3)="CI1")*'3. NH dat CI theo HDDG'!$F$9:$AD$9*'3. NH dat CI theo HDDG'!$F84:$AD84)/$F$10</f>
        <v>38</v>
      </c>
      <c r="G85" s="50" cm="1">
        <f t="array" ref="G85">SUMPRODUCT((LEFT('3. NH dat CI theo HDDG'!$F$8:$AD$8,3)="CI2")*'3. NH dat CI theo HDDG'!$F$9:$AD$9*'3. NH dat CI theo HDDG'!$F84:$AD84)/$G$10</f>
        <v>73.53</v>
      </c>
      <c r="H85" s="50" cm="1">
        <f t="array" ref="H85">SUMPRODUCT((LEFT('3. NH dat CI theo HDDG'!$F$8:$AD$8,3)="CI3")*'3. NH dat CI theo HDDG'!$F$9:$AD$9*'3. NH dat CI theo HDDG'!$F84:$AD84)/$H$10</f>
        <v>47.825217391304349</v>
      </c>
      <c r="I85" s="50" cm="1">
        <f t="array" ref="I85">SUMPRODUCT((LEFT('3. NH dat CI theo HDDG'!$F$8:$AD$8,3)="CI4")*'3. NH dat CI theo HDDG'!$F$9:$AD$9*'3. NH dat CI theo HDDG'!$F84:$AD84)/$I$10</f>
        <v>50</v>
      </c>
      <c r="J85" s="50" cm="1">
        <f t="array" ref="J85">SUMPRODUCT((LEFT('3. NH dat CI theo HDDG'!$F$8:$AD$8,3)="CI5")*'3. NH dat CI theo HDDG'!$F$9:$AD$9*'3. NH dat CI theo HDDG'!$F84:$AD84)/$J$10</f>
        <v>37.5</v>
      </c>
      <c r="K85" s="50" cm="1">
        <f t="array" ref="K85">SUMPRODUCT((LEFT('3. NH dat CI theo HDDG'!$F$8:$AD$8,3)="CI6")*'3. NH dat CI theo HDDG'!$F$9:$AD$9*'3. NH dat CI theo HDDG'!$F84:$AD84)/$K$10</f>
        <v>75</v>
      </c>
      <c r="L85" s="50">
        <f>($F$10*F85+$G$10*G85+$H$10*H85+$I$10*I85+$J$10*J85+$K$10*K85)/100</f>
        <v>55.5</v>
      </c>
      <c r="M85" s="15" t="str">
        <f t="shared" si="2"/>
        <v>Đạt khá</v>
      </c>
    </row>
    <row r="86" spans="1:13" ht="37" customHeight="1" x14ac:dyDescent="0.35">
      <c r="A86" s="14">
        <v>76</v>
      </c>
      <c r="B86" s="14">
        <v>665744</v>
      </c>
      <c r="C86" s="14" t="s">
        <v>74</v>
      </c>
      <c r="D86" s="18" t="d">
        <v>2000-01-15</v>
      </c>
      <c r="E86" s="14" t="s">
        <v>71</v>
      </c>
      <c r="F86" s="50" cm="1">
        <f t="array" ref="F86">SUMPRODUCT((LEFT('3. NH dat CI theo HDDG'!$F$8:$AD$8,3)="CI1")*'3. NH dat CI theo HDDG'!$F$9:$AD$9*'3. NH dat CI theo HDDG'!$F85:$AD85)/$F$10</f>
        <v>52</v>
      </c>
      <c r="G86" s="50" cm="1">
        <f t="array" ref="G86">SUMPRODUCT((LEFT('3. NH dat CI theo HDDG'!$F$8:$AD$8,3)="CI2")*'3. NH dat CI theo HDDG'!$F$9:$AD$9*'3. NH dat CI theo HDDG'!$F85:$AD85)/$G$10</f>
        <v>77.940588235294115</v>
      </c>
      <c r="H86" s="50" cm="1">
        <f t="array" ref="H86">SUMPRODUCT((LEFT('3. NH dat CI theo HDDG'!$F$8:$AD$8,3)="CI3")*'3. NH dat CI theo HDDG'!$F$9:$AD$9*'3. NH dat CI theo HDDG'!$F85:$AD85)/$H$10</f>
        <v>71.739999999999995</v>
      </c>
      <c r="I86" s="50" cm="1">
        <f t="array" ref="I86">SUMPRODUCT((LEFT('3. NH dat CI theo HDDG'!$F$8:$AD$8,3)="CI4")*'3. NH dat CI theo HDDG'!$F$9:$AD$9*'3. NH dat CI theo HDDG'!$F85:$AD85)/$I$10</f>
        <v>56.25</v>
      </c>
      <c r="J86" s="50" cm="1">
        <f t="array" ref="J86">SUMPRODUCT((LEFT('3. NH dat CI theo HDDG'!$F$8:$AD$8,3)="CI5")*'3. NH dat CI theo HDDG'!$F$9:$AD$9*'3. NH dat CI theo HDDG'!$F85:$AD85)/$J$10</f>
        <v>62.5</v>
      </c>
      <c r="K86" s="50" cm="1">
        <f t="array" ref="K86">SUMPRODUCT((LEFT('3. NH dat CI theo HDDG'!$F$8:$AD$8,3)="CI6")*'3. NH dat CI theo HDDG'!$F$9:$AD$9*'3. NH dat CI theo HDDG'!$F85:$AD85)/$K$10</f>
        <v>58.333333333333336</v>
      </c>
      <c r="L86" s="50">
        <f>($F$10*F86+$G$10*G86+$H$10*H86+$I$10*I86+$J$10*J86+$K$10*K86)/100</f>
        <v>66.5</v>
      </c>
      <c r="M86" s="15" t="str">
        <f t="shared" si="2"/>
        <v>Đạt khá</v>
      </c>
    </row>
    <row r="87" spans="1:13" ht="37" customHeight="1" x14ac:dyDescent="0.35">
      <c r="A87" s="14">
        <v>77</v>
      </c>
      <c r="B87" s="14">
        <v>665745</v>
      </c>
      <c r="C87" s="14" t="s">
        <v>75</v>
      </c>
      <c r="D87" s="18" t="d">
        <v>2000-01-16</v>
      </c>
      <c r="E87" s="14" t="s">
        <v>71</v>
      </c>
      <c r="F87" s="50" cm="1">
        <f t="array" ref="F87">SUMPRODUCT((LEFT('3. NH dat CI theo HDDG'!$F$8:$AD$8,3)="CI1")*'3. NH dat CI theo HDDG'!$F$9:$AD$9*'3. NH dat CI theo HDDG'!$F86:$AD86)/$F$10</f>
        <v>74</v>
      </c>
      <c r="G87" s="50" cm="1">
        <f t="array" ref="G87">SUMPRODUCT((LEFT('3. NH dat CI theo HDDG'!$F$8:$AD$8,3)="CI2")*'3. NH dat CI theo HDDG'!$F$9:$AD$9*'3. NH dat CI theo HDDG'!$F86:$AD86)/$G$10</f>
        <v>86.764117647058825</v>
      </c>
      <c r="H87" s="50" cm="1">
        <f t="array" ref="H87">SUMPRODUCT((LEFT('3. NH dat CI theo HDDG'!$F$8:$AD$8,3)="CI3")*'3. NH dat CI theo HDDG'!$F$9:$AD$9*'3. NH dat CI theo HDDG'!$F86:$AD86)/$H$10</f>
        <v>63.044347826086955</v>
      </c>
      <c r="I87" s="50" cm="1">
        <f t="array" ref="I87">SUMPRODUCT((LEFT('3. NH dat CI theo HDDG'!$F$8:$AD$8,3)="CI4")*'3. NH dat CI theo HDDG'!$F$9:$AD$9*'3. NH dat CI theo HDDG'!$F86:$AD86)/$I$10</f>
        <v>62.5</v>
      </c>
      <c r="J87" s="50" cm="1">
        <f t="array" ref="J87">SUMPRODUCT((LEFT('3. NH dat CI theo HDDG'!$F$8:$AD$8,3)="CI5")*'3. NH dat CI theo HDDG'!$F$9:$AD$9*'3. NH dat CI theo HDDG'!$F86:$AD86)/$J$10</f>
        <v>37.5</v>
      </c>
      <c r="K87" s="50" cm="1">
        <f t="array" ref="K87">SUMPRODUCT((LEFT('3. NH dat CI theo HDDG'!$F$8:$AD$8,3)="CI6")*'3. NH dat CI theo HDDG'!$F$9:$AD$9*'3. NH dat CI theo HDDG'!$F86:$AD86)/$K$10</f>
        <v>66.666666666666671</v>
      </c>
      <c r="L87" s="50">
        <f>($F$10*F87+$G$10*G87+$H$10*H87+$I$10*I87+$J$10*J87+$K$10*K87)/100</f>
        <v>73</v>
      </c>
      <c r="M87" s="15" t="str">
        <f t="shared" si="2"/>
        <v>Đạt tốt</v>
      </c>
    </row>
    <row r="88" spans="1:13" ht="37" customHeight="1" x14ac:dyDescent="0.35">
      <c r="A88" s="14">
        <v>78</v>
      </c>
      <c r="B88" s="14">
        <v>665746</v>
      </c>
      <c r="C88" s="14" t="s">
        <v>76</v>
      </c>
      <c r="D88" s="18" t="d">
        <v>2000-01-17</v>
      </c>
      <c r="E88" s="14" t="s">
        <v>71</v>
      </c>
      <c r="F88" s="50" cm="1">
        <f t="array" ref="F88">SUMPRODUCT((LEFT('3. NH dat CI theo HDDG'!$F$8:$AD$8,3)="CI1")*'3. NH dat CI theo HDDG'!$F$9:$AD$9*'3. NH dat CI theo HDDG'!$F87:$AD87)/$F$10</f>
        <v>64</v>
      </c>
      <c r="G88" s="50" cm="1">
        <f t="array" ref="G88">SUMPRODUCT((LEFT('3. NH dat CI theo HDDG'!$F$8:$AD$8,3)="CI2")*'3. NH dat CI theo HDDG'!$F$9:$AD$9*'3. NH dat CI theo HDDG'!$F87:$AD87)/$G$10</f>
        <v>79.411764705882348</v>
      </c>
      <c r="H88" s="50" cm="1">
        <f t="array" ref="H88">SUMPRODUCT((LEFT('3. NH dat CI theo HDDG'!$F$8:$AD$8,3)="CI3")*'3. NH dat CI theo HDDG'!$F$9:$AD$9*'3. NH dat CI theo HDDG'!$F87:$AD87)/$H$10</f>
        <v>54.346956521739131</v>
      </c>
      <c r="I88" s="50" cm="1">
        <f t="array" ref="I88">SUMPRODUCT((LEFT('3. NH dat CI theo HDDG'!$F$8:$AD$8,3)="CI4")*'3. NH dat CI theo HDDG'!$F$9:$AD$9*'3. NH dat CI theo HDDG'!$F87:$AD87)/$I$10</f>
        <v>62.5</v>
      </c>
      <c r="J88" s="50" cm="1">
        <f t="array" ref="J88">SUMPRODUCT((LEFT('3. NH dat CI theo HDDG'!$F$8:$AD$8,3)="CI5")*'3. NH dat CI theo HDDG'!$F$9:$AD$9*'3. NH dat CI theo HDDG'!$F87:$AD87)/$J$10</f>
        <v>50</v>
      </c>
      <c r="K88" s="50" cm="1">
        <f t="array" ref="K88">SUMPRODUCT((LEFT('3. NH dat CI theo HDDG'!$F$8:$AD$8,3)="CI6")*'3. NH dat CI theo HDDG'!$F$9:$AD$9*'3. NH dat CI theo HDDG'!$F87:$AD87)/$K$10</f>
        <v>83.333333333333329</v>
      </c>
      <c r="L88" s="50">
        <f>($F$10*F88+$G$10*G88+$H$10*H88+$I$10*I88+$J$10*J88+$K$10*K88)/100</f>
        <v>67.499799999999993</v>
      </c>
      <c r="M88" s="15" t="str">
        <f t="shared" si="2"/>
        <v>Đạt khá</v>
      </c>
    </row>
    <row r="89" spans="1:13" ht="37" customHeight="1" x14ac:dyDescent="0.35">
      <c r="A89" s="14">
        <v>79</v>
      </c>
      <c r="B89" s="14">
        <v>665747</v>
      </c>
      <c r="C89" s="14" t="s">
        <v>77</v>
      </c>
      <c r="D89" s="18" t="d">
        <v>2000-01-18</v>
      </c>
      <c r="E89" s="14" t="s">
        <v>71</v>
      </c>
      <c r="F89" s="50" cm="1">
        <f t="array" ref="F89">SUMPRODUCT((LEFT('3. NH dat CI theo HDDG'!$F$8:$AD$8,3)="CI1")*'3. NH dat CI theo HDDG'!$F$9:$AD$9*'3. NH dat CI theo HDDG'!$F88:$AD88)/$F$10</f>
        <v>98</v>
      </c>
      <c r="G89" s="50" cm="1">
        <f t="array" ref="G89">SUMPRODUCT((LEFT('3. NH dat CI theo HDDG'!$F$8:$AD$8,3)="CI2")*'3. NH dat CI theo HDDG'!$F$9:$AD$9*'3. NH dat CI theo HDDG'!$F88:$AD88)/$G$10</f>
        <v>39.705882352941174</v>
      </c>
      <c r="H89" s="50" cm="1">
        <f t="array" ref="H89">SUMPRODUCT((LEFT('3. NH dat CI theo HDDG'!$F$8:$AD$8,3)="CI3")*'3. NH dat CI theo HDDG'!$F$9:$AD$9*'3. NH dat CI theo HDDG'!$F88:$AD88)/$H$10</f>
        <v>91.303478260869568</v>
      </c>
      <c r="I89" s="50" cm="1">
        <f t="array" ref="I89">SUMPRODUCT((LEFT('3. NH dat CI theo HDDG'!$F$8:$AD$8,3)="CI4")*'3. NH dat CI theo HDDG'!$F$9:$AD$9*'3. NH dat CI theo HDDG'!$F88:$AD88)/$I$10</f>
        <v>62.5</v>
      </c>
      <c r="J89" s="50" cm="1">
        <f t="array" ref="J89">SUMPRODUCT((LEFT('3. NH dat CI theo HDDG'!$F$8:$AD$8,3)="CI5")*'3. NH dat CI theo HDDG'!$F$9:$AD$9*'3. NH dat CI theo HDDG'!$F88:$AD88)/$J$10</f>
        <v>75</v>
      </c>
      <c r="K89" s="50" cm="1">
        <f t="array" ref="K89">SUMPRODUCT((LEFT('3. NH dat CI theo HDDG'!$F$8:$AD$8,3)="CI6")*'3. NH dat CI theo HDDG'!$F$9:$AD$9*'3. NH dat CI theo HDDG'!$F88:$AD88)/$K$10</f>
        <v>58.333333333333336</v>
      </c>
      <c r="L89" s="50">
        <f>($F$10*F89+$G$10*G89+$H$10*H89+$I$10*I89+$J$10*J89+$K$10*K89)/100</f>
        <v>70.499799999999993</v>
      </c>
      <c r="M89" s="15" t="str">
        <f t="shared" si="2"/>
        <v>Đạt tốt</v>
      </c>
    </row>
    <row r="90" spans="1:13" ht="37" customHeight="1" x14ac:dyDescent="0.35">
      <c r="A90" s="14">
        <v>80</v>
      </c>
      <c r="B90" s="14">
        <v>665748</v>
      </c>
      <c r="C90" s="14" t="s">
        <v>78</v>
      </c>
      <c r="D90" s="18" t="d">
        <v>2000-01-19</v>
      </c>
      <c r="E90" s="14" t="s">
        <v>71</v>
      </c>
      <c r="F90" s="50" cm="1">
        <f t="array" ref="F90">SUMPRODUCT((LEFT('3. NH dat CI theo HDDG'!$F$8:$AD$8,3)="CI1")*'3. NH dat CI theo HDDG'!$F$9:$AD$9*'3. NH dat CI theo HDDG'!$F89:$AD89)/$F$10</f>
        <v>64</v>
      </c>
      <c r="G90" s="50" cm="1">
        <f t="array" ref="G90">SUMPRODUCT((LEFT('3. NH dat CI theo HDDG'!$F$8:$AD$8,3)="CI2")*'3. NH dat CI theo HDDG'!$F$9:$AD$9*'3. NH dat CI theo HDDG'!$F89:$AD89)/$G$10</f>
        <v>36.764411764705883</v>
      </c>
      <c r="H90" s="50" cm="1">
        <f t="array" ref="H90">SUMPRODUCT((LEFT('3. NH dat CI theo HDDG'!$F$8:$AD$8,3)="CI3")*'3. NH dat CI theo HDDG'!$F$9:$AD$9*'3. NH dat CI theo HDDG'!$F89:$AD89)/$H$10</f>
        <v>76.086956521739125</v>
      </c>
      <c r="I90" s="50" cm="1">
        <f t="array" ref="I90">SUMPRODUCT((LEFT('3. NH dat CI theo HDDG'!$F$8:$AD$8,3)="CI4")*'3. NH dat CI theo HDDG'!$F$9:$AD$9*'3. NH dat CI theo HDDG'!$F89:$AD89)/$I$10</f>
        <v>75</v>
      </c>
      <c r="J90" s="50" cm="1">
        <f t="array" ref="J90">SUMPRODUCT((LEFT('3. NH dat CI theo HDDG'!$F$8:$AD$8,3)="CI5")*'3. NH dat CI theo HDDG'!$F$9:$AD$9*'3. NH dat CI theo HDDG'!$F89:$AD89)/$J$10</f>
        <v>87.5</v>
      </c>
      <c r="K90" s="50" cm="1">
        <f t="array" ref="K90">SUMPRODUCT((LEFT('3. NH dat CI theo HDDG'!$F$8:$AD$8,3)="CI6")*'3. NH dat CI theo HDDG'!$F$9:$AD$9*'3. NH dat CI theo HDDG'!$F89:$AD89)/$K$10</f>
        <v>100</v>
      </c>
      <c r="L90" s="50">
        <f>($F$10*F90+$G$10*G90+$H$10*H90+$I$10*I90+$J$10*J90+$K$10*K90)/100</f>
        <v>61.499899999999997</v>
      </c>
      <c r="M90" s="15" t="str">
        <f t="shared" si="2"/>
        <v>Đạt khá</v>
      </c>
    </row>
    <row r="91" spans="1:13" ht="37" customHeight="1" x14ac:dyDescent="0.35">
      <c r="A91" s="14">
        <v>81</v>
      </c>
      <c r="B91" s="14">
        <v>665749</v>
      </c>
      <c r="C91" s="14" t="s">
        <v>79</v>
      </c>
      <c r="D91" s="18" t="d">
        <v>2000-01-20</v>
      </c>
      <c r="E91" s="14" t="s">
        <v>71</v>
      </c>
      <c r="F91" s="50" cm="1">
        <f t="array" ref="F91">SUMPRODUCT((LEFT('3. NH dat CI theo HDDG'!$F$8:$AD$8,3)="CI1")*'3. NH dat CI theo HDDG'!$F$9:$AD$9*'3. NH dat CI theo HDDG'!$F90:$AD90)/$F$10</f>
        <v>88</v>
      </c>
      <c r="G91" s="50" cm="1">
        <f t="array" ref="G91">SUMPRODUCT((LEFT('3. NH dat CI theo HDDG'!$F$8:$AD$8,3)="CI2")*'3. NH dat CI theo HDDG'!$F$9:$AD$9*'3. NH dat CI theo HDDG'!$F90:$AD90)/$G$10</f>
        <v>29.411764705882351</v>
      </c>
      <c r="H91" s="50" cm="1">
        <f t="array" ref="H91">SUMPRODUCT((LEFT('3. NH dat CI theo HDDG'!$F$8:$AD$8,3)="CI3")*'3. NH dat CI theo HDDG'!$F$9:$AD$9*'3. NH dat CI theo HDDG'!$F90:$AD90)/$H$10</f>
        <v>71.738695652173917</v>
      </c>
      <c r="I91" s="50" cm="1">
        <f t="array" ref="I91">SUMPRODUCT((LEFT('3. NH dat CI theo HDDG'!$F$8:$AD$8,3)="CI4")*'3. NH dat CI theo HDDG'!$F$9:$AD$9*'3. NH dat CI theo HDDG'!$F90:$AD90)/$I$10</f>
        <v>62.5</v>
      </c>
      <c r="J91" s="50" cm="1">
        <f t="array" ref="J91">SUMPRODUCT((LEFT('3. NH dat CI theo HDDG'!$F$8:$AD$8,3)="CI5")*'3. NH dat CI theo HDDG'!$F$9:$AD$9*'3. NH dat CI theo HDDG'!$F90:$AD90)/$J$10</f>
        <v>50</v>
      </c>
      <c r="K91" s="50" cm="1">
        <f t="array" ref="K91">SUMPRODUCT((LEFT('3. NH dat CI theo HDDG'!$F$8:$AD$8,3)="CI6")*'3. NH dat CI theo HDDG'!$F$9:$AD$9*'3. NH dat CI theo HDDG'!$F90:$AD90)/$K$10</f>
        <v>41.666666666666664</v>
      </c>
      <c r="L91" s="50">
        <f>($F$10*F91+$G$10*G91+$H$10*H91+$I$10*I91+$J$10*J91+$K$10*K91)/100</f>
        <v>57.999899999999997</v>
      </c>
      <c r="M91" s="15" t="str">
        <f t="shared" si="2"/>
        <v>Đạt khá</v>
      </c>
    </row>
    <row r="92" spans="1:13" ht="37" customHeight="1" x14ac:dyDescent="0.35">
      <c r="A92" s="14">
        <v>82</v>
      </c>
      <c r="B92" s="14">
        <v>665750</v>
      </c>
      <c r="C92" s="14" t="s">
        <v>80</v>
      </c>
      <c r="D92" s="18" t="d">
        <v>2000-01-21</v>
      </c>
      <c r="E92" s="14" t="s">
        <v>71</v>
      </c>
      <c r="F92" s="50" cm="1">
        <f t="array" ref="F92">SUMPRODUCT((LEFT('3. NH dat CI theo HDDG'!$F$8:$AD$8,3)="CI1")*'3. NH dat CI theo HDDG'!$F$9:$AD$9*'3. NH dat CI theo HDDG'!$F91:$AD91)/$F$10</f>
        <v>76</v>
      </c>
      <c r="G92" s="50" cm="1">
        <f t="array" ref="G92">SUMPRODUCT((LEFT('3. NH dat CI theo HDDG'!$F$8:$AD$8,3)="CI2")*'3. NH dat CI theo HDDG'!$F$9:$AD$9*'3. NH dat CI theo HDDG'!$F91:$AD91)/$G$10</f>
        <v>55.882352941176471</v>
      </c>
      <c r="H92" s="50" cm="1">
        <f t="array" ref="H92">SUMPRODUCT((LEFT('3. NH dat CI theo HDDG'!$F$8:$AD$8,3)="CI3")*'3. NH dat CI theo HDDG'!$F$9:$AD$9*'3. NH dat CI theo HDDG'!$F91:$AD91)/$H$10</f>
        <v>39.130434782608695</v>
      </c>
      <c r="I92" s="50" cm="1">
        <f t="array" ref="I92">SUMPRODUCT((LEFT('3. NH dat CI theo HDDG'!$F$8:$AD$8,3)="CI4")*'3. NH dat CI theo HDDG'!$F$9:$AD$9*'3. NH dat CI theo HDDG'!$F91:$AD91)/$I$10</f>
        <v>62.5</v>
      </c>
      <c r="J92" s="50" cm="1">
        <f t="array" ref="J92">SUMPRODUCT((LEFT('3. NH dat CI theo HDDG'!$F$8:$AD$8,3)="CI5")*'3. NH dat CI theo HDDG'!$F$9:$AD$9*'3. NH dat CI theo HDDG'!$F91:$AD91)/$J$10</f>
        <v>25</v>
      </c>
      <c r="K92" s="50" cm="1">
        <f t="array" ref="K92">SUMPRODUCT((LEFT('3. NH dat CI theo HDDG'!$F$8:$AD$8,3)="CI6")*'3. NH dat CI theo HDDG'!$F$9:$AD$9*'3. NH dat CI theo HDDG'!$F91:$AD91)/$K$10</f>
        <v>25</v>
      </c>
      <c r="L92" s="50">
        <f>($F$10*F92+$G$10*G92+$H$10*H92+$I$10*I92+$J$10*J92+$K$10*K92)/100</f>
        <v>54.5</v>
      </c>
      <c r="M92" s="15" t="str">
        <f t="shared" si="2"/>
        <v>Đạt</v>
      </c>
    </row>
    <row r="93" spans="1:13" ht="37" customHeight="1" x14ac:dyDescent="0.35">
      <c r="A93" s="14">
        <v>83</v>
      </c>
      <c r="B93" s="14">
        <v>665751</v>
      </c>
      <c r="C93" s="14" t="s">
        <v>81</v>
      </c>
      <c r="D93" s="18" t="d">
        <v>2000-01-22</v>
      </c>
      <c r="E93" s="14" t="s">
        <v>71</v>
      </c>
      <c r="F93" s="50" cm="1">
        <f t="array" ref="F93">SUMPRODUCT((LEFT('3. NH dat CI theo HDDG'!$F$8:$AD$8,3)="CI1")*'3. NH dat CI theo HDDG'!$F$9:$AD$9*'3. NH dat CI theo HDDG'!$F92:$AD92)/$F$10</f>
        <v>40</v>
      </c>
      <c r="G93" s="50" cm="1">
        <f t="array" ref="G93">SUMPRODUCT((LEFT('3. NH dat CI theo HDDG'!$F$8:$AD$8,3)="CI2")*'3. NH dat CI theo HDDG'!$F$9:$AD$9*'3. NH dat CI theo HDDG'!$F92:$AD92)/$G$10</f>
        <v>42.647058823529413</v>
      </c>
      <c r="H93" s="50" cm="1">
        <f t="array" ref="H93">SUMPRODUCT((LEFT('3. NH dat CI theo HDDG'!$F$8:$AD$8,3)="CI3")*'3. NH dat CI theo HDDG'!$F$9:$AD$9*'3. NH dat CI theo HDDG'!$F92:$AD92)/$H$10</f>
        <v>41.304347826086953</v>
      </c>
      <c r="I93" s="50" cm="1">
        <f t="array" ref="I93">SUMPRODUCT((LEFT('3. NH dat CI theo HDDG'!$F$8:$AD$8,3)="CI4")*'3. NH dat CI theo HDDG'!$F$9:$AD$9*'3. NH dat CI theo HDDG'!$F92:$AD92)/$I$10</f>
        <v>43.75</v>
      </c>
      <c r="J93" s="50" cm="1">
        <f t="array" ref="J93">SUMPRODUCT((LEFT('3. NH dat CI theo HDDG'!$F$8:$AD$8,3)="CI5")*'3. NH dat CI theo HDDG'!$F$9:$AD$9*'3. NH dat CI theo HDDG'!$F92:$AD92)/$J$10</f>
        <v>62.5</v>
      </c>
      <c r="K93" s="50" cm="1">
        <f t="array" ref="K93">SUMPRODUCT((LEFT('3. NH dat CI theo HDDG'!$F$8:$AD$8,3)="CI6")*'3. NH dat CI theo HDDG'!$F$9:$AD$9*'3. NH dat CI theo HDDG'!$F92:$AD92)/$K$10</f>
        <v>41.666666666666664</v>
      </c>
      <c r="L93" s="50">
        <f>($F$10*F93+$G$10*G93+$H$10*H93+$I$10*I93+$J$10*J93+$K$10*K93)/100</f>
        <v>42.5</v>
      </c>
      <c r="M93" s="15" t="str">
        <f t="shared" si="2"/>
        <v>Đạt</v>
      </c>
    </row>
    <row r="94" spans="1:13" ht="37" customHeight="1" x14ac:dyDescent="0.35">
      <c r="A94" s="14">
        <v>84</v>
      </c>
      <c r="B94" s="14">
        <v>665752</v>
      </c>
      <c r="C94" s="14" t="s">
        <v>82</v>
      </c>
      <c r="D94" s="18" t="d">
        <v>2000-01-23</v>
      </c>
      <c r="E94" s="14" t="s">
        <v>71</v>
      </c>
      <c r="F94" s="50" cm="1">
        <f t="array" ref="F94">SUMPRODUCT((LEFT('3. NH dat CI theo HDDG'!$F$8:$AD$8,3)="CI1")*'3. NH dat CI theo HDDG'!$F$9:$AD$9*'3. NH dat CI theo HDDG'!$F93:$AD93)/$F$10</f>
        <v>40</v>
      </c>
      <c r="G94" s="50" cm="1">
        <f t="array" ref="G94">SUMPRODUCT((LEFT('3. NH dat CI theo HDDG'!$F$8:$AD$8,3)="CI2")*'3. NH dat CI theo HDDG'!$F$9:$AD$9*'3. NH dat CI theo HDDG'!$F93:$AD93)/$G$10</f>
        <v>44.117058823529412</v>
      </c>
      <c r="H94" s="50" cm="1">
        <f t="array" ref="H94">SUMPRODUCT((LEFT('3. NH dat CI theo HDDG'!$F$8:$AD$8,3)="CI3")*'3. NH dat CI theo HDDG'!$F$9:$AD$9*'3. NH dat CI theo HDDG'!$F93:$AD93)/$H$10</f>
        <v>32.608695652173914</v>
      </c>
      <c r="I94" s="50" cm="1">
        <f t="array" ref="I94">SUMPRODUCT((LEFT('3. NH dat CI theo HDDG'!$F$8:$AD$8,3)="CI4")*'3. NH dat CI theo HDDG'!$F$9:$AD$9*'3. NH dat CI theo HDDG'!$F93:$AD93)/$I$10</f>
        <v>37.5</v>
      </c>
      <c r="J94" s="50" cm="1">
        <f t="array" ref="J94">SUMPRODUCT((LEFT('3. NH dat CI theo HDDG'!$F$8:$AD$8,3)="CI5")*'3. NH dat CI theo HDDG'!$F$9:$AD$9*'3. NH dat CI theo HDDG'!$F93:$AD93)/$J$10</f>
        <v>37.5</v>
      </c>
      <c r="K94" s="50" cm="1">
        <f t="array" ref="K94">SUMPRODUCT((LEFT('3. NH dat CI theo HDDG'!$F$8:$AD$8,3)="CI6")*'3. NH dat CI theo HDDG'!$F$9:$AD$9*'3. NH dat CI theo HDDG'!$F93:$AD93)/$K$10</f>
        <v>41.666666666666664</v>
      </c>
      <c r="L94" s="50">
        <f>($F$10*F94+$G$10*G94+$H$10*H94+$I$10*I94+$J$10*J94+$K$10*K94)/100</f>
        <v>39.4998</v>
      </c>
      <c r="M94" s="15" t="str">
        <f t="shared" si="2"/>
        <v>Không đạt</v>
      </c>
    </row>
    <row r="95" spans="1:13" ht="37" customHeight="1" x14ac:dyDescent="0.35">
      <c r="A95" s="14">
        <v>85</v>
      </c>
      <c r="B95" s="14">
        <v>665753</v>
      </c>
      <c r="C95" s="14" t="s">
        <v>70</v>
      </c>
      <c r="D95" s="18" t="d">
        <v>2000-01-12</v>
      </c>
      <c r="E95" s="14" t="s">
        <v>71</v>
      </c>
      <c r="F95" s="50" cm="1">
        <f t="array" ref="F95">SUMPRODUCT((LEFT('3. NH dat CI theo HDDG'!$F$8:$AD$8,3)="CI1")*'3. NH dat CI theo HDDG'!$F$9:$AD$9*'3. NH dat CI theo HDDG'!$F94:$AD94)/$F$10</f>
        <v>28</v>
      </c>
      <c r="G95" s="50" cm="1">
        <f t="array" ref="G95">SUMPRODUCT((LEFT('3. NH dat CI theo HDDG'!$F$8:$AD$8,3)="CI2")*'3. NH dat CI theo HDDG'!$F$9:$AD$9*'3. NH dat CI theo HDDG'!$F94:$AD94)/$G$10</f>
        <v>54.411176470588238</v>
      </c>
      <c r="H95" s="50" cm="1">
        <f t="array" ref="H95">SUMPRODUCT((LEFT('3. NH dat CI theo HDDG'!$F$8:$AD$8,3)="CI3")*'3. NH dat CI theo HDDG'!$F$9:$AD$9*'3. NH dat CI theo HDDG'!$F94:$AD94)/$H$10</f>
        <v>60.869565217391305</v>
      </c>
      <c r="I95" s="50" cm="1">
        <f t="array" ref="I95">SUMPRODUCT((LEFT('3. NH dat CI theo HDDG'!$F$8:$AD$8,3)="CI4")*'3. NH dat CI theo HDDG'!$F$9:$AD$9*'3. NH dat CI theo HDDG'!$F94:$AD94)/$I$10</f>
        <v>50</v>
      </c>
      <c r="J95" s="50" cm="1">
        <f t="array" ref="J95">SUMPRODUCT((LEFT('3. NH dat CI theo HDDG'!$F$8:$AD$8,3)="CI5")*'3. NH dat CI theo HDDG'!$F$9:$AD$9*'3. NH dat CI theo HDDG'!$F94:$AD94)/$J$10</f>
        <v>75</v>
      </c>
      <c r="K95" s="50" cm="1">
        <f t="array" ref="K95">SUMPRODUCT((LEFT('3. NH dat CI theo HDDG'!$F$8:$AD$8,3)="CI6")*'3. NH dat CI theo HDDG'!$F$9:$AD$9*'3. NH dat CI theo HDDG'!$F94:$AD94)/$K$10</f>
        <v>41.666666666666664</v>
      </c>
      <c r="L95" s="50">
        <f>($F$10*F95+$G$10*G95+$H$10*H95+$I$10*I95+$J$10*J95+$K$10*K95)/100</f>
        <v>48.999799999999993</v>
      </c>
      <c r="M95" s="15" t="str">
        <f t="shared" si="2"/>
        <v>Đạt</v>
      </c>
    </row>
    <row r="96" spans="1:13" ht="37" customHeight="1" x14ac:dyDescent="0.35">
      <c r="A96" s="14">
        <v>86</v>
      </c>
      <c r="B96" s="14">
        <v>665754</v>
      </c>
      <c r="C96" s="14" t="s">
        <v>72</v>
      </c>
      <c r="D96" s="18" t="d">
        <v>2000-01-13</v>
      </c>
      <c r="E96" s="14" t="s">
        <v>71</v>
      </c>
      <c r="F96" s="50" cm="1">
        <f t="array" ref="F96">SUMPRODUCT((LEFT('3. NH dat CI theo HDDG'!$F$8:$AD$8,3)="CI1")*'3. NH dat CI theo HDDG'!$F$9:$AD$9*'3. NH dat CI theo HDDG'!$F95:$AD95)/$F$10</f>
        <v>50</v>
      </c>
      <c r="G96" s="50" cm="1">
        <f t="array" ref="G96">SUMPRODUCT((LEFT('3. NH dat CI theo HDDG'!$F$8:$AD$8,3)="CI2")*'3. NH dat CI theo HDDG'!$F$9:$AD$9*'3. NH dat CI theo HDDG'!$F95:$AD95)/$G$10</f>
        <v>52.941764705882349</v>
      </c>
      <c r="H96" s="50" cm="1">
        <f t="array" ref="H96">SUMPRODUCT((LEFT('3. NH dat CI theo HDDG'!$F$8:$AD$8,3)="CI3")*'3. NH dat CI theo HDDG'!$F$9:$AD$9*'3. NH dat CI theo HDDG'!$F95:$AD95)/$H$10</f>
        <v>45.653043478260869</v>
      </c>
      <c r="I96" s="50" cm="1">
        <f t="array" ref="I96">SUMPRODUCT((LEFT('3. NH dat CI theo HDDG'!$F$8:$AD$8,3)="CI4")*'3. NH dat CI theo HDDG'!$F$9:$AD$9*'3. NH dat CI theo HDDG'!$F95:$AD95)/$I$10</f>
        <v>43.75</v>
      </c>
      <c r="J96" s="50" cm="1">
        <f t="array" ref="J96">SUMPRODUCT((LEFT('3. NH dat CI theo HDDG'!$F$8:$AD$8,3)="CI5")*'3. NH dat CI theo HDDG'!$F$9:$AD$9*'3. NH dat CI theo HDDG'!$F95:$AD95)/$J$10</f>
        <v>50</v>
      </c>
      <c r="K96" s="50" cm="1">
        <f t="array" ref="K96">SUMPRODUCT((LEFT('3. NH dat CI theo HDDG'!$F$8:$AD$8,3)="CI6")*'3. NH dat CI theo HDDG'!$F$9:$AD$9*'3. NH dat CI theo HDDG'!$F95:$AD95)/$K$10</f>
        <v>41.666666666666664</v>
      </c>
      <c r="L96" s="50">
        <f>($F$10*F96+$G$10*G96+$H$10*H96+$I$10*I96+$J$10*J96+$K$10*K96)/100</f>
        <v>49.000399999999999</v>
      </c>
      <c r="M96" s="15" t="str">
        <f t="shared" si="2"/>
        <v>Đạt</v>
      </c>
    </row>
    <row r="97" spans="1:13" ht="37" customHeight="1" x14ac:dyDescent="0.35">
      <c r="A97" s="14">
        <v>87</v>
      </c>
      <c r="B97" s="14">
        <v>665755</v>
      </c>
      <c r="C97" s="14" t="s">
        <v>73</v>
      </c>
      <c r="D97" s="18" t="d">
        <v>2000-01-14</v>
      </c>
      <c r="E97" s="14" t="s">
        <v>71</v>
      </c>
      <c r="F97" s="50" cm="1">
        <f t="array" ref="F97">SUMPRODUCT((LEFT('3. NH dat CI theo HDDG'!$F$8:$AD$8,3)="CI1")*'3. NH dat CI theo HDDG'!$F$9:$AD$9*'3. NH dat CI theo HDDG'!$F96:$AD96)/$F$10</f>
        <v>38</v>
      </c>
      <c r="G97" s="50" cm="1">
        <f t="array" ref="G97">SUMPRODUCT((LEFT('3. NH dat CI theo HDDG'!$F$8:$AD$8,3)="CI2")*'3. NH dat CI theo HDDG'!$F$9:$AD$9*'3. NH dat CI theo HDDG'!$F96:$AD96)/$G$10</f>
        <v>73.53</v>
      </c>
      <c r="H97" s="50" cm="1">
        <f t="array" ref="H97">SUMPRODUCT((LEFT('3. NH dat CI theo HDDG'!$F$8:$AD$8,3)="CI3")*'3. NH dat CI theo HDDG'!$F$9:$AD$9*'3. NH dat CI theo HDDG'!$F96:$AD96)/$H$10</f>
        <v>47.825217391304349</v>
      </c>
      <c r="I97" s="50" cm="1">
        <f t="array" ref="I97">SUMPRODUCT((LEFT('3. NH dat CI theo HDDG'!$F$8:$AD$8,3)="CI4")*'3. NH dat CI theo HDDG'!$F$9:$AD$9*'3. NH dat CI theo HDDG'!$F96:$AD96)/$I$10</f>
        <v>50</v>
      </c>
      <c r="J97" s="50" cm="1">
        <f t="array" ref="J97">SUMPRODUCT((LEFT('3. NH dat CI theo HDDG'!$F$8:$AD$8,3)="CI5")*'3. NH dat CI theo HDDG'!$F$9:$AD$9*'3. NH dat CI theo HDDG'!$F96:$AD96)/$J$10</f>
        <v>37.5</v>
      </c>
      <c r="K97" s="50" cm="1">
        <f t="array" ref="K97">SUMPRODUCT((LEFT('3. NH dat CI theo HDDG'!$F$8:$AD$8,3)="CI6")*'3. NH dat CI theo HDDG'!$F$9:$AD$9*'3. NH dat CI theo HDDG'!$F96:$AD96)/$K$10</f>
        <v>75</v>
      </c>
      <c r="L97" s="50">
        <f>($F$10*F97+$G$10*G97+$H$10*H97+$I$10*I97+$J$10*J97+$K$10*K97)/100</f>
        <v>55.5</v>
      </c>
      <c r="M97" s="15" t="str">
        <f t="shared" si="2"/>
        <v>Đạt khá</v>
      </c>
    </row>
    <row r="98" spans="1:13" ht="37" customHeight="1" x14ac:dyDescent="0.35">
      <c r="A98" s="14">
        <v>88</v>
      </c>
      <c r="B98" s="14">
        <v>665756</v>
      </c>
      <c r="C98" s="14" t="s">
        <v>74</v>
      </c>
      <c r="D98" s="18" t="d">
        <v>2000-01-15</v>
      </c>
      <c r="E98" s="14" t="s">
        <v>71</v>
      </c>
      <c r="F98" s="50" cm="1">
        <f t="array" ref="F98">SUMPRODUCT((LEFT('3. NH dat CI theo HDDG'!$F$8:$AD$8,3)="CI1")*'3. NH dat CI theo HDDG'!$F$9:$AD$9*'3. NH dat CI theo HDDG'!$F97:$AD97)/$F$10</f>
        <v>52</v>
      </c>
      <c r="G98" s="50" cm="1">
        <f t="array" ref="G98">SUMPRODUCT((LEFT('3. NH dat CI theo HDDG'!$F$8:$AD$8,3)="CI2")*'3. NH dat CI theo HDDG'!$F$9:$AD$9*'3. NH dat CI theo HDDG'!$F97:$AD97)/$G$10</f>
        <v>77.940588235294115</v>
      </c>
      <c r="H98" s="50" cm="1">
        <f t="array" ref="H98">SUMPRODUCT((LEFT('3. NH dat CI theo HDDG'!$F$8:$AD$8,3)="CI3")*'3. NH dat CI theo HDDG'!$F$9:$AD$9*'3. NH dat CI theo HDDG'!$F97:$AD97)/$H$10</f>
        <v>71.739999999999995</v>
      </c>
      <c r="I98" s="50" cm="1">
        <f t="array" ref="I98">SUMPRODUCT((LEFT('3. NH dat CI theo HDDG'!$F$8:$AD$8,3)="CI4")*'3. NH dat CI theo HDDG'!$F$9:$AD$9*'3. NH dat CI theo HDDG'!$F97:$AD97)/$I$10</f>
        <v>56.25</v>
      </c>
      <c r="J98" s="50" cm="1">
        <f t="array" ref="J98">SUMPRODUCT((LEFT('3. NH dat CI theo HDDG'!$F$8:$AD$8,3)="CI5")*'3. NH dat CI theo HDDG'!$F$9:$AD$9*'3. NH dat CI theo HDDG'!$F97:$AD97)/$J$10</f>
        <v>62.5</v>
      </c>
      <c r="K98" s="50" cm="1">
        <f t="array" ref="K98">SUMPRODUCT((LEFT('3. NH dat CI theo HDDG'!$F$8:$AD$8,3)="CI6")*'3. NH dat CI theo HDDG'!$F$9:$AD$9*'3. NH dat CI theo HDDG'!$F97:$AD97)/$K$10</f>
        <v>58.333333333333336</v>
      </c>
      <c r="L98" s="50">
        <f>($F$10*F98+$G$10*G98+$H$10*H98+$I$10*I98+$J$10*J98+$K$10*K98)/100</f>
        <v>66.5</v>
      </c>
      <c r="M98" s="15" t="str">
        <f t="shared" si="2"/>
        <v>Đạt khá</v>
      </c>
    </row>
    <row r="99" spans="1:13" ht="37" customHeight="1" x14ac:dyDescent="0.35">
      <c r="A99" s="14">
        <v>89</v>
      </c>
      <c r="B99" s="14">
        <v>665757</v>
      </c>
      <c r="C99" s="14" t="s">
        <v>75</v>
      </c>
      <c r="D99" s="18" t="d">
        <v>2000-01-16</v>
      </c>
      <c r="E99" s="14" t="s">
        <v>71</v>
      </c>
      <c r="F99" s="50" cm="1">
        <f t="array" ref="F99">SUMPRODUCT((LEFT('3. NH dat CI theo HDDG'!$F$8:$AD$8,3)="CI1")*'3. NH dat CI theo HDDG'!$F$9:$AD$9*'3. NH dat CI theo HDDG'!$F98:$AD98)/$F$10</f>
        <v>74</v>
      </c>
      <c r="G99" s="50" cm="1">
        <f t="array" ref="G99">SUMPRODUCT((LEFT('3. NH dat CI theo HDDG'!$F$8:$AD$8,3)="CI2")*'3. NH dat CI theo HDDG'!$F$9:$AD$9*'3. NH dat CI theo HDDG'!$F98:$AD98)/$G$10</f>
        <v>86.764117647058825</v>
      </c>
      <c r="H99" s="50" cm="1">
        <f t="array" ref="H99">SUMPRODUCT((LEFT('3. NH dat CI theo HDDG'!$F$8:$AD$8,3)="CI3")*'3. NH dat CI theo HDDG'!$F$9:$AD$9*'3. NH dat CI theo HDDG'!$F98:$AD98)/$H$10</f>
        <v>63.044347826086955</v>
      </c>
      <c r="I99" s="50" cm="1">
        <f t="array" ref="I99">SUMPRODUCT((LEFT('3. NH dat CI theo HDDG'!$F$8:$AD$8,3)="CI4")*'3. NH dat CI theo HDDG'!$F$9:$AD$9*'3. NH dat CI theo HDDG'!$F98:$AD98)/$I$10</f>
        <v>62.5</v>
      </c>
      <c r="J99" s="50" cm="1">
        <f t="array" ref="J99">SUMPRODUCT((LEFT('3. NH dat CI theo HDDG'!$F$8:$AD$8,3)="CI5")*'3. NH dat CI theo HDDG'!$F$9:$AD$9*'3. NH dat CI theo HDDG'!$F98:$AD98)/$J$10</f>
        <v>37.5</v>
      </c>
      <c r="K99" s="50" cm="1">
        <f t="array" ref="K99">SUMPRODUCT((LEFT('3. NH dat CI theo HDDG'!$F$8:$AD$8,3)="CI6")*'3. NH dat CI theo HDDG'!$F$9:$AD$9*'3. NH dat CI theo HDDG'!$F98:$AD98)/$K$10</f>
        <v>66.666666666666671</v>
      </c>
      <c r="L99" s="50">
        <f>($F$10*F99+$G$10*G99+$H$10*H99+$I$10*I99+$J$10*J99+$K$10*K99)/100</f>
        <v>73</v>
      </c>
      <c r="M99" s="15" t="str">
        <f t="shared" si="2"/>
        <v>Đạt tốt</v>
      </c>
    </row>
    <row r="100" spans="1:13" ht="37" customHeight="1" x14ac:dyDescent="0.35">
      <c r="A100" s="14">
        <v>90</v>
      </c>
      <c r="B100" s="14">
        <v>665758</v>
      </c>
      <c r="C100" s="14" t="s">
        <v>76</v>
      </c>
      <c r="D100" s="18" t="d">
        <v>2000-01-17</v>
      </c>
      <c r="E100" s="14" t="s">
        <v>71</v>
      </c>
      <c r="F100" s="50" cm="1">
        <f t="array" ref="F100">SUMPRODUCT((LEFT('3. NH dat CI theo HDDG'!$F$8:$AD$8,3)="CI1")*'3. NH dat CI theo HDDG'!$F$9:$AD$9*'3. NH dat CI theo HDDG'!$F99:$AD99)/$F$10</f>
        <v>64</v>
      </c>
      <c r="G100" s="50" cm="1">
        <f t="array" ref="G100">SUMPRODUCT((LEFT('3. NH dat CI theo HDDG'!$F$8:$AD$8,3)="CI2")*'3. NH dat CI theo HDDG'!$F$9:$AD$9*'3. NH dat CI theo HDDG'!$F99:$AD99)/$G$10</f>
        <v>79.411764705882348</v>
      </c>
      <c r="H100" s="50" cm="1">
        <f t="array" ref="H100">SUMPRODUCT((LEFT('3. NH dat CI theo HDDG'!$F$8:$AD$8,3)="CI3")*'3. NH dat CI theo HDDG'!$F$9:$AD$9*'3. NH dat CI theo HDDG'!$F99:$AD99)/$H$10</f>
        <v>54.346956521739131</v>
      </c>
      <c r="I100" s="50" cm="1">
        <f t="array" ref="I100">SUMPRODUCT((LEFT('3. NH dat CI theo HDDG'!$F$8:$AD$8,3)="CI4")*'3. NH dat CI theo HDDG'!$F$9:$AD$9*'3. NH dat CI theo HDDG'!$F99:$AD99)/$I$10</f>
        <v>62.5</v>
      </c>
      <c r="J100" s="50" cm="1">
        <f t="array" ref="J100">SUMPRODUCT((LEFT('3. NH dat CI theo HDDG'!$F$8:$AD$8,3)="CI5")*'3. NH dat CI theo HDDG'!$F$9:$AD$9*'3. NH dat CI theo HDDG'!$F99:$AD99)/$J$10</f>
        <v>50</v>
      </c>
      <c r="K100" s="50" cm="1">
        <f t="array" ref="K100">SUMPRODUCT((LEFT('3. NH dat CI theo HDDG'!$F$8:$AD$8,3)="CI6")*'3. NH dat CI theo HDDG'!$F$9:$AD$9*'3. NH dat CI theo HDDG'!$F99:$AD99)/$K$10</f>
        <v>83.333333333333329</v>
      </c>
      <c r="L100" s="50">
        <f>($F$10*F100+$G$10*G100+$H$10*H100+$I$10*I100+$J$10*J100+$K$10*K100)/100</f>
        <v>67.499799999999993</v>
      </c>
      <c r="M100" s="15" t="str">
        <f t="shared" si="2"/>
        <v>Đạt khá</v>
      </c>
    </row>
    <row r="101" spans="1:13" ht="37" customHeight="1" x14ac:dyDescent="0.35">
      <c r="A101" s="14">
        <v>91</v>
      </c>
      <c r="B101" s="14">
        <v>665759</v>
      </c>
      <c r="C101" s="14" t="s">
        <v>77</v>
      </c>
      <c r="D101" s="18" t="d">
        <v>2000-01-18</v>
      </c>
      <c r="E101" s="14" t="s">
        <v>71</v>
      </c>
      <c r="F101" s="50" cm="1">
        <f t="array" ref="F101">SUMPRODUCT((LEFT('3. NH dat CI theo HDDG'!$F$8:$AD$8,3)="CI1")*'3. NH dat CI theo HDDG'!$F$9:$AD$9*'3. NH dat CI theo HDDG'!$F100:$AD100)/$F$10</f>
        <v>98</v>
      </c>
      <c r="G101" s="50" cm="1">
        <f t="array" ref="G101">SUMPRODUCT((LEFT('3. NH dat CI theo HDDG'!$F$8:$AD$8,3)="CI2")*'3. NH dat CI theo HDDG'!$F$9:$AD$9*'3. NH dat CI theo HDDG'!$F100:$AD100)/$G$10</f>
        <v>39.705882352941174</v>
      </c>
      <c r="H101" s="50" cm="1">
        <f t="array" ref="H101">SUMPRODUCT((LEFT('3. NH dat CI theo HDDG'!$F$8:$AD$8,3)="CI3")*'3. NH dat CI theo HDDG'!$F$9:$AD$9*'3. NH dat CI theo HDDG'!$F100:$AD100)/$H$10</f>
        <v>91.303478260869568</v>
      </c>
      <c r="I101" s="50" cm="1">
        <f t="array" ref="I101">SUMPRODUCT((LEFT('3. NH dat CI theo HDDG'!$F$8:$AD$8,3)="CI4")*'3. NH dat CI theo HDDG'!$F$9:$AD$9*'3. NH dat CI theo HDDG'!$F100:$AD100)/$I$10</f>
        <v>62.5</v>
      </c>
      <c r="J101" s="50" cm="1">
        <f t="array" ref="J101">SUMPRODUCT((LEFT('3. NH dat CI theo HDDG'!$F$8:$AD$8,3)="CI5")*'3. NH dat CI theo HDDG'!$F$9:$AD$9*'3. NH dat CI theo HDDG'!$F100:$AD100)/$J$10</f>
        <v>75</v>
      </c>
      <c r="K101" s="50" cm="1">
        <f t="array" ref="K101">SUMPRODUCT((LEFT('3. NH dat CI theo HDDG'!$F$8:$AD$8,3)="CI6")*'3. NH dat CI theo HDDG'!$F$9:$AD$9*'3. NH dat CI theo HDDG'!$F100:$AD100)/$K$10</f>
        <v>58.333333333333336</v>
      </c>
      <c r="L101" s="50">
        <f>($F$10*F101+$G$10*G101+$H$10*H101+$I$10*I101+$J$10*J101+$K$10*K101)/100</f>
        <v>70.499799999999993</v>
      </c>
      <c r="M101" s="15" t="str">
        <f t="shared" si="2"/>
        <v>Đạt tốt</v>
      </c>
    </row>
    <row r="102" spans="1:13" ht="37" customHeight="1" x14ac:dyDescent="0.35">
      <c r="A102" s="14">
        <v>92</v>
      </c>
      <c r="B102" s="14">
        <v>665760</v>
      </c>
      <c r="C102" s="14" t="s">
        <v>78</v>
      </c>
      <c r="D102" s="18" t="d">
        <v>2000-01-19</v>
      </c>
      <c r="E102" s="14" t="s">
        <v>71</v>
      </c>
      <c r="F102" s="50" cm="1">
        <f t="array" ref="F102">SUMPRODUCT((LEFT('3. NH dat CI theo HDDG'!$F$8:$AD$8,3)="CI1")*'3. NH dat CI theo HDDG'!$F$9:$AD$9*'3. NH dat CI theo HDDG'!$F101:$AD101)/$F$10</f>
        <v>64</v>
      </c>
      <c r="G102" s="50" cm="1">
        <f t="array" ref="G102">SUMPRODUCT((LEFT('3. NH dat CI theo HDDG'!$F$8:$AD$8,3)="CI2")*'3. NH dat CI theo HDDG'!$F$9:$AD$9*'3. NH dat CI theo HDDG'!$F101:$AD101)/$G$10</f>
        <v>36.764411764705883</v>
      </c>
      <c r="H102" s="50" cm="1">
        <f t="array" ref="H102">SUMPRODUCT((LEFT('3. NH dat CI theo HDDG'!$F$8:$AD$8,3)="CI3")*'3. NH dat CI theo HDDG'!$F$9:$AD$9*'3. NH dat CI theo HDDG'!$F101:$AD101)/$H$10</f>
        <v>76.086956521739125</v>
      </c>
      <c r="I102" s="50" cm="1">
        <f t="array" ref="I102">SUMPRODUCT((LEFT('3. NH dat CI theo HDDG'!$F$8:$AD$8,3)="CI4")*'3. NH dat CI theo HDDG'!$F$9:$AD$9*'3. NH dat CI theo HDDG'!$F101:$AD101)/$I$10</f>
        <v>75</v>
      </c>
      <c r="J102" s="50" cm="1">
        <f t="array" ref="J102">SUMPRODUCT((LEFT('3. NH dat CI theo HDDG'!$F$8:$AD$8,3)="CI5")*'3. NH dat CI theo HDDG'!$F$9:$AD$9*'3. NH dat CI theo HDDG'!$F101:$AD101)/$J$10</f>
        <v>87.5</v>
      </c>
      <c r="K102" s="50" cm="1">
        <f t="array" ref="K102">SUMPRODUCT((LEFT('3. NH dat CI theo HDDG'!$F$8:$AD$8,3)="CI6")*'3. NH dat CI theo HDDG'!$F$9:$AD$9*'3. NH dat CI theo HDDG'!$F101:$AD101)/$K$10</f>
        <v>100</v>
      </c>
      <c r="L102" s="50">
        <f>($F$10*F102+$G$10*G102+$H$10*H102+$I$10*I102+$J$10*J102+$K$10*K102)/100</f>
        <v>61.499899999999997</v>
      </c>
      <c r="M102" s="15" t="str">
        <f t="shared" si="2"/>
        <v>Đạt khá</v>
      </c>
    </row>
    <row r="103" spans="1:13" ht="37" customHeight="1" x14ac:dyDescent="0.35">
      <c r="A103" s="14">
        <v>93</v>
      </c>
      <c r="B103" s="14">
        <v>665761</v>
      </c>
      <c r="C103" s="14" t="s">
        <v>79</v>
      </c>
      <c r="D103" s="18" t="d">
        <v>2000-01-20</v>
      </c>
      <c r="E103" s="14" t="s">
        <v>71</v>
      </c>
      <c r="F103" s="50" cm="1">
        <f t="array" ref="F103">SUMPRODUCT((LEFT('3. NH dat CI theo HDDG'!$F$8:$AD$8,3)="CI1")*'3. NH dat CI theo HDDG'!$F$9:$AD$9*'3. NH dat CI theo HDDG'!$F102:$AD102)/$F$10</f>
        <v>88</v>
      </c>
      <c r="G103" s="50" cm="1">
        <f t="array" ref="G103">SUMPRODUCT((LEFT('3. NH dat CI theo HDDG'!$F$8:$AD$8,3)="CI2")*'3. NH dat CI theo HDDG'!$F$9:$AD$9*'3. NH dat CI theo HDDG'!$F102:$AD102)/$G$10</f>
        <v>29.411764705882351</v>
      </c>
      <c r="H103" s="50" cm="1">
        <f t="array" ref="H103">SUMPRODUCT((LEFT('3. NH dat CI theo HDDG'!$F$8:$AD$8,3)="CI3")*'3. NH dat CI theo HDDG'!$F$9:$AD$9*'3. NH dat CI theo HDDG'!$F102:$AD102)/$H$10</f>
        <v>71.738695652173917</v>
      </c>
      <c r="I103" s="50" cm="1">
        <f t="array" ref="I103">SUMPRODUCT((LEFT('3. NH dat CI theo HDDG'!$F$8:$AD$8,3)="CI4")*'3. NH dat CI theo HDDG'!$F$9:$AD$9*'3. NH dat CI theo HDDG'!$F102:$AD102)/$I$10</f>
        <v>62.5</v>
      </c>
      <c r="J103" s="50" cm="1">
        <f t="array" ref="J103">SUMPRODUCT((LEFT('3. NH dat CI theo HDDG'!$F$8:$AD$8,3)="CI5")*'3. NH dat CI theo HDDG'!$F$9:$AD$9*'3. NH dat CI theo HDDG'!$F102:$AD102)/$J$10</f>
        <v>50</v>
      </c>
      <c r="K103" s="50" cm="1">
        <f t="array" ref="K103">SUMPRODUCT((LEFT('3. NH dat CI theo HDDG'!$F$8:$AD$8,3)="CI6")*'3. NH dat CI theo HDDG'!$F$9:$AD$9*'3. NH dat CI theo HDDG'!$F102:$AD102)/$K$10</f>
        <v>41.666666666666664</v>
      </c>
      <c r="L103" s="50">
        <f>($F$10*F103+$G$10*G103+$H$10*H103+$I$10*I103+$J$10*J103+$K$10*K103)/100</f>
        <v>57.999899999999997</v>
      </c>
      <c r="M103" s="15" t="str">
        <f t="shared" si="2"/>
        <v>Đạt khá</v>
      </c>
    </row>
    <row r="104" spans="1:13" ht="37" customHeight="1" x14ac:dyDescent="0.35">
      <c r="A104" s="14">
        <v>94</v>
      </c>
      <c r="B104" s="14">
        <v>665762</v>
      </c>
      <c r="C104" s="14" t="s">
        <v>80</v>
      </c>
      <c r="D104" s="18" t="d">
        <v>2000-01-21</v>
      </c>
      <c r="E104" s="14" t="s">
        <v>71</v>
      </c>
      <c r="F104" s="50" cm="1">
        <f t="array" ref="F104">SUMPRODUCT((LEFT('3. NH dat CI theo HDDG'!$F$8:$AD$8,3)="CI1")*'3. NH dat CI theo HDDG'!$F$9:$AD$9*'3. NH dat CI theo HDDG'!$F103:$AD103)/$F$10</f>
        <v>76</v>
      </c>
      <c r="G104" s="50" cm="1">
        <f t="array" ref="G104">SUMPRODUCT((LEFT('3. NH dat CI theo HDDG'!$F$8:$AD$8,3)="CI2")*'3. NH dat CI theo HDDG'!$F$9:$AD$9*'3. NH dat CI theo HDDG'!$F103:$AD103)/$G$10</f>
        <v>55.882352941176471</v>
      </c>
      <c r="H104" s="50" cm="1">
        <f t="array" ref="H104">SUMPRODUCT((LEFT('3. NH dat CI theo HDDG'!$F$8:$AD$8,3)="CI3")*'3. NH dat CI theo HDDG'!$F$9:$AD$9*'3. NH dat CI theo HDDG'!$F103:$AD103)/$H$10</f>
        <v>39.130434782608695</v>
      </c>
      <c r="I104" s="50" cm="1">
        <f t="array" ref="I104">SUMPRODUCT((LEFT('3. NH dat CI theo HDDG'!$F$8:$AD$8,3)="CI4")*'3. NH dat CI theo HDDG'!$F$9:$AD$9*'3. NH dat CI theo HDDG'!$F103:$AD103)/$I$10</f>
        <v>62.5</v>
      </c>
      <c r="J104" s="50" cm="1">
        <f t="array" ref="J104">SUMPRODUCT((LEFT('3. NH dat CI theo HDDG'!$F$8:$AD$8,3)="CI5")*'3. NH dat CI theo HDDG'!$F$9:$AD$9*'3. NH dat CI theo HDDG'!$F103:$AD103)/$J$10</f>
        <v>25</v>
      </c>
      <c r="K104" s="50" cm="1">
        <f t="array" ref="K104">SUMPRODUCT((LEFT('3. NH dat CI theo HDDG'!$F$8:$AD$8,3)="CI6")*'3. NH dat CI theo HDDG'!$F$9:$AD$9*'3. NH dat CI theo HDDG'!$F103:$AD103)/$K$10</f>
        <v>25</v>
      </c>
      <c r="L104" s="50">
        <f>($F$10*F104+$G$10*G104+$H$10*H104+$I$10*I104+$J$10*J104+$K$10*K104)/100</f>
        <v>54.5</v>
      </c>
      <c r="M104" s="15" t="str">
        <f t="shared" si="2"/>
        <v>Đạt</v>
      </c>
    </row>
    <row r="105" spans="1:13" ht="37" customHeight="1" x14ac:dyDescent="0.35">
      <c r="A105" s="14">
        <v>95</v>
      </c>
      <c r="B105" s="14">
        <v>665763</v>
      </c>
      <c r="C105" s="14" t="s">
        <v>81</v>
      </c>
      <c r="D105" s="18" t="d">
        <v>2000-01-22</v>
      </c>
      <c r="E105" s="14" t="s">
        <v>71</v>
      </c>
      <c r="F105" s="50" cm="1">
        <f t="array" ref="F105">SUMPRODUCT((LEFT('3. NH dat CI theo HDDG'!$F$8:$AD$8,3)="CI1")*'3. NH dat CI theo HDDG'!$F$9:$AD$9*'3. NH dat CI theo HDDG'!$F104:$AD104)/$F$10</f>
        <v>40</v>
      </c>
      <c r="G105" s="50" cm="1">
        <f t="array" ref="G105">SUMPRODUCT((LEFT('3. NH dat CI theo HDDG'!$F$8:$AD$8,3)="CI2")*'3. NH dat CI theo HDDG'!$F$9:$AD$9*'3. NH dat CI theo HDDG'!$F104:$AD104)/$G$10</f>
        <v>42.647058823529413</v>
      </c>
      <c r="H105" s="50" cm="1">
        <f t="array" ref="H105">SUMPRODUCT((LEFT('3. NH dat CI theo HDDG'!$F$8:$AD$8,3)="CI3")*'3. NH dat CI theo HDDG'!$F$9:$AD$9*'3. NH dat CI theo HDDG'!$F104:$AD104)/$H$10</f>
        <v>41.304347826086953</v>
      </c>
      <c r="I105" s="50" cm="1">
        <f t="array" ref="I105">SUMPRODUCT((LEFT('3. NH dat CI theo HDDG'!$F$8:$AD$8,3)="CI4")*'3. NH dat CI theo HDDG'!$F$9:$AD$9*'3. NH dat CI theo HDDG'!$F104:$AD104)/$I$10</f>
        <v>43.75</v>
      </c>
      <c r="J105" s="50" cm="1">
        <f t="array" ref="J105">SUMPRODUCT((LEFT('3. NH dat CI theo HDDG'!$F$8:$AD$8,3)="CI5")*'3. NH dat CI theo HDDG'!$F$9:$AD$9*'3. NH dat CI theo HDDG'!$F104:$AD104)/$J$10</f>
        <v>62.5</v>
      </c>
      <c r="K105" s="50" cm="1">
        <f t="array" ref="K105">SUMPRODUCT((LEFT('3. NH dat CI theo HDDG'!$F$8:$AD$8,3)="CI6")*'3. NH dat CI theo HDDG'!$F$9:$AD$9*'3. NH dat CI theo HDDG'!$F104:$AD104)/$K$10</f>
        <v>41.666666666666664</v>
      </c>
      <c r="L105" s="50">
        <f>($F$10*F105+$G$10*G105+$H$10*H105+$I$10*I105+$J$10*J105+$K$10*K105)/100</f>
        <v>42.5</v>
      </c>
      <c r="M105" s="15" t="str">
        <f t="shared" si="2"/>
        <v>Đạt</v>
      </c>
    </row>
    <row r="106" spans="1:13" ht="37" customHeight="1" x14ac:dyDescent="0.35">
      <c r="A106" s="14">
        <v>96</v>
      </c>
      <c r="B106" s="14">
        <v>665764</v>
      </c>
      <c r="C106" s="14" t="s">
        <v>82</v>
      </c>
      <c r="D106" s="18" t="d">
        <v>2000-01-23</v>
      </c>
      <c r="E106" s="14" t="s">
        <v>71</v>
      </c>
      <c r="F106" s="50" cm="1">
        <f t="array" ref="F106">SUMPRODUCT((LEFT('3. NH dat CI theo HDDG'!$F$8:$AD$8,3)="CI1")*'3. NH dat CI theo HDDG'!$F$9:$AD$9*'3. NH dat CI theo HDDG'!$F105:$AD105)/$F$10</f>
        <v>40</v>
      </c>
      <c r="G106" s="50" cm="1">
        <f t="array" ref="G106">SUMPRODUCT((LEFT('3. NH dat CI theo HDDG'!$F$8:$AD$8,3)="CI2")*'3. NH dat CI theo HDDG'!$F$9:$AD$9*'3. NH dat CI theo HDDG'!$F105:$AD105)/$G$10</f>
        <v>44.117058823529412</v>
      </c>
      <c r="H106" s="50" cm="1">
        <f t="array" ref="H106">SUMPRODUCT((LEFT('3. NH dat CI theo HDDG'!$F$8:$AD$8,3)="CI3")*'3. NH dat CI theo HDDG'!$F$9:$AD$9*'3. NH dat CI theo HDDG'!$F105:$AD105)/$H$10</f>
        <v>32.608695652173914</v>
      </c>
      <c r="I106" s="50" cm="1">
        <f t="array" ref="I106">SUMPRODUCT((LEFT('3. NH dat CI theo HDDG'!$F$8:$AD$8,3)="CI4")*'3. NH dat CI theo HDDG'!$F$9:$AD$9*'3. NH dat CI theo HDDG'!$F105:$AD105)/$I$10</f>
        <v>37.5</v>
      </c>
      <c r="J106" s="50" cm="1">
        <f t="array" ref="J106">SUMPRODUCT((LEFT('3. NH dat CI theo HDDG'!$F$8:$AD$8,3)="CI5")*'3. NH dat CI theo HDDG'!$F$9:$AD$9*'3. NH dat CI theo HDDG'!$F105:$AD105)/$J$10</f>
        <v>37.5</v>
      </c>
      <c r="K106" s="50" cm="1">
        <f t="array" ref="K106">SUMPRODUCT((LEFT('3. NH dat CI theo HDDG'!$F$8:$AD$8,3)="CI6")*'3. NH dat CI theo HDDG'!$F$9:$AD$9*'3. NH dat CI theo HDDG'!$F105:$AD105)/$K$10</f>
        <v>41.666666666666664</v>
      </c>
      <c r="L106" s="50">
        <f>($F$10*F106+$G$10*G106+$H$10*H106+$I$10*I106+$J$10*J106+$K$10*K106)/100</f>
        <v>39.4998</v>
      </c>
      <c r="M106" s="15" t="str">
        <f t="shared" si="2"/>
        <v>Không đạt</v>
      </c>
    </row>
    <row r="107" spans="1:13" ht="37" customHeight="1" x14ac:dyDescent="0.35">
      <c r="A107" s="14">
        <v>97</v>
      </c>
      <c r="B107" s="14">
        <v>665765</v>
      </c>
      <c r="C107" s="14" t="s">
        <v>70</v>
      </c>
      <c r="D107" s="18" t="d">
        <v>2000-01-12</v>
      </c>
      <c r="E107" s="14" t="s">
        <v>71</v>
      </c>
      <c r="F107" s="50" cm="1">
        <f t="array" ref="F107">SUMPRODUCT((LEFT('3. NH dat CI theo HDDG'!$F$8:$AD$8,3)="CI1")*'3. NH dat CI theo HDDG'!$F$9:$AD$9*'3. NH dat CI theo HDDG'!$F106:$AD106)/$F$10</f>
        <v>28</v>
      </c>
      <c r="G107" s="50" cm="1">
        <f t="array" ref="G107">SUMPRODUCT((LEFT('3. NH dat CI theo HDDG'!$F$8:$AD$8,3)="CI2")*'3. NH dat CI theo HDDG'!$F$9:$AD$9*'3. NH dat CI theo HDDG'!$F106:$AD106)/$G$10</f>
        <v>54.411176470588238</v>
      </c>
      <c r="H107" s="50" cm="1">
        <f t="array" ref="H107">SUMPRODUCT((LEFT('3. NH dat CI theo HDDG'!$F$8:$AD$8,3)="CI3")*'3. NH dat CI theo HDDG'!$F$9:$AD$9*'3. NH dat CI theo HDDG'!$F106:$AD106)/$H$10</f>
        <v>60.869565217391305</v>
      </c>
      <c r="I107" s="50" cm="1">
        <f t="array" ref="I107">SUMPRODUCT((LEFT('3. NH dat CI theo HDDG'!$F$8:$AD$8,3)="CI4")*'3. NH dat CI theo HDDG'!$F$9:$AD$9*'3. NH dat CI theo HDDG'!$F106:$AD106)/$I$10</f>
        <v>50</v>
      </c>
      <c r="J107" s="50" cm="1">
        <f t="array" ref="J107">SUMPRODUCT((LEFT('3. NH dat CI theo HDDG'!$F$8:$AD$8,3)="CI5")*'3. NH dat CI theo HDDG'!$F$9:$AD$9*'3. NH dat CI theo HDDG'!$F106:$AD106)/$J$10</f>
        <v>75</v>
      </c>
      <c r="K107" s="50" cm="1">
        <f t="array" ref="K107">SUMPRODUCT((LEFT('3. NH dat CI theo HDDG'!$F$8:$AD$8,3)="CI6")*'3. NH dat CI theo HDDG'!$F$9:$AD$9*'3. NH dat CI theo HDDG'!$F106:$AD106)/$K$10</f>
        <v>41.666666666666664</v>
      </c>
      <c r="L107" s="50">
        <f>($F$10*F107+$G$10*G107+$H$10*H107+$I$10*I107+$J$10*J107+$K$10*K107)/100</f>
        <v>48.999799999999993</v>
      </c>
      <c r="M107" s="15" t="str">
        <f t="shared" si="2"/>
        <v>Đạt</v>
      </c>
    </row>
    <row r="108" spans="1:13" ht="37" customHeight="1" x14ac:dyDescent="0.35">
      <c r="A108" s="14">
        <v>98</v>
      </c>
      <c r="B108" s="14">
        <v>665766</v>
      </c>
      <c r="C108" s="14" t="s">
        <v>72</v>
      </c>
      <c r="D108" s="18" t="d">
        <v>2000-01-13</v>
      </c>
      <c r="E108" s="14" t="s">
        <v>71</v>
      </c>
      <c r="F108" s="50" cm="1">
        <f t="array" ref="F108">SUMPRODUCT((LEFT('3. NH dat CI theo HDDG'!$F$8:$AD$8,3)="CI1")*'3. NH dat CI theo HDDG'!$F$9:$AD$9*'3. NH dat CI theo HDDG'!$F107:$AD107)/$F$10</f>
        <v>50</v>
      </c>
      <c r="G108" s="50" cm="1">
        <f t="array" ref="G108">SUMPRODUCT((LEFT('3. NH dat CI theo HDDG'!$F$8:$AD$8,3)="CI2")*'3. NH dat CI theo HDDG'!$F$9:$AD$9*'3. NH dat CI theo HDDG'!$F107:$AD107)/$G$10</f>
        <v>52.941764705882349</v>
      </c>
      <c r="H108" s="50" cm="1">
        <f t="array" ref="H108">SUMPRODUCT((LEFT('3. NH dat CI theo HDDG'!$F$8:$AD$8,3)="CI3")*'3. NH dat CI theo HDDG'!$F$9:$AD$9*'3. NH dat CI theo HDDG'!$F107:$AD107)/$H$10</f>
        <v>45.653043478260869</v>
      </c>
      <c r="I108" s="50" cm="1">
        <f t="array" ref="I108">SUMPRODUCT((LEFT('3. NH dat CI theo HDDG'!$F$8:$AD$8,3)="CI4")*'3. NH dat CI theo HDDG'!$F$9:$AD$9*'3. NH dat CI theo HDDG'!$F107:$AD107)/$I$10</f>
        <v>43.75</v>
      </c>
      <c r="J108" s="50" cm="1">
        <f t="array" ref="J108">SUMPRODUCT((LEFT('3. NH dat CI theo HDDG'!$F$8:$AD$8,3)="CI5")*'3. NH dat CI theo HDDG'!$F$9:$AD$9*'3. NH dat CI theo HDDG'!$F107:$AD107)/$J$10</f>
        <v>50</v>
      </c>
      <c r="K108" s="50" cm="1">
        <f t="array" ref="K108">SUMPRODUCT((LEFT('3. NH dat CI theo HDDG'!$F$8:$AD$8,3)="CI6")*'3. NH dat CI theo HDDG'!$F$9:$AD$9*'3. NH dat CI theo HDDG'!$F107:$AD107)/$K$10</f>
        <v>41.666666666666664</v>
      </c>
      <c r="L108" s="50">
        <f>($F$10*F108+$G$10*G108+$H$10*H108+$I$10*I108+$J$10*J108+$K$10*K108)/100</f>
        <v>49.000399999999999</v>
      </c>
      <c r="M108" s="15" t="str">
        <f t="shared" si="2"/>
        <v>Đạt</v>
      </c>
    </row>
    <row r="109" spans="1:13" ht="37" customHeight="1" x14ac:dyDescent="0.35">
      <c r="A109" s="14">
        <v>99</v>
      </c>
      <c r="B109" s="14">
        <v>665767</v>
      </c>
      <c r="C109" s="14" t="s">
        <v>73</v>
      </c>
      <c r="D109" s="18" t="d">
        <v>2000-01-14</v>
      </c>
      <c r="E109" s="14" t="s">
        <v>71</v>
      </c>
      <c r="F109" s="50" cm="1">
        <f t="array" ref="F109">SUMPRODUCT((LEFT('3. NH dat CI theo HDDG'!$F$8:$AD$8,3)="CI1")*'3. NH dat CI theo HDDG'!$F$9:$AD$9*'3. NH dat CI theo HDDG'!$F108:$AD108)/$F$10</f>
        <v>38</v>
      </c>
      <c r="G109" s="50" cm="1">
        <f t="array" ref="G109">SUMPRODUCT((LEFT('3. NH dat CI theo HDDG'!$F$8:$AD$8,3)="CI2")*'3. NH dat CI theo HDDG'!$F$9:$AD$9*'3. NH dat CI theo HDDG'!$F108:$AD108)/$G$10</f>
        <v>73.53</v>
      </c>
      <c r="H109" s="50" cm="1">
        <f t="array" ref="H109">SUMPRODUCT((LEFT('3. NH dat CI theo HDDG'!$F$8:$AD$8,3)="CI3")*'3. NH dat CI theo HDDG'!$F$9:$AD$9*'3. NH dat CI theo HDDG'!$F108:$AD108)/$H$10</f>
        <v>47.825217391304349</v>
      </c>
      <c r="I109" s="50" cm="1">
        <f t="array" ref="I109">SUMPRODUCT((LEFT('3. NH dat CI theo HDDG'!$F$8:$AD$8,3)="CI4")*'3. NH dat CI theo HDDG'!$F$9:$AD$9*'3. NH dat CI theo HDDG'!$F108:$AD108)/$I$10</f>
        <v>50</v>
      </c>
      <c r="J109" s="50" cm="1">
        <f t="array" ref="J109">SUMPRODUCT((LEFT('3. NH dat CI theo HDDG'!$F$8:$AD$8,3)="CI5")*'3. NH dat CI theo HDDG'!$F$9:$AD$9*'3. NH dat CI theo HDDG'!$F108:$AD108)/$J$10</f>
        <v>37.5</v>
      </c>
      <c r="K109" s="50" cm="1">
        <f t="array" ref="K109">SUMPRODUCT((LEFT('3. NH dat CI theo HDDG'!$F$8:$AD$8,3)="CI6")*'3. NH dat CI theo HDDG'!$F$9:$AD$9*'3. NH dat CI theo HDDG'!$F108:$AD108)/$K$10</f>
        <v>75</v>
      </c>
      <c r="L109" s="50">
        <f>($F$10*F109+$G$10*G109+$H$10*H109+$I$10*I109+$J$10*J109+$K$10*K109)/100</f>
        <v>55.5</v>
      </c>
      <c r="M109" s="15" t="str">
        <f t="shared" si="2"/>
        <v>Đạt khá</v>
      </c>
    </row>
    <row r="110" spans="1:13" ht="37" customHeight="1" x14ac:dyDescent="0.35">
      <c r="A110" s="14">
        <v>100</v>
      </c>
      <c r="B110" s="14">
        <v>665768</v>
      </c>
      <c r="C110" s="14" t="s">
        <v>74</v>
      </c>
      <c r="D110" s="18" t="d">
        <v>2000-01-15</v>
      </c>
      <c r="E110" s="14" t="s">
        <v>71</v>
      </c>
      <c r="F110" s="50" cm="1">
        <f t="array" ref="F110">SUMPRODUCT((LEFT('3. NH dat CI theo HDDG'!$F$8:$AD$8,3)="CI1")*'3. NH dat CI theo HDDG'!$F$9:$AD$9*'3. NH dat CI theo HDDG'!$F109:$AD109)/$F$10</f>
        <v>52</v>
      </c>
      <c r="G110" s="50" cm="1">
        <f t="array" ref="G110">SUMPRODUCT((LEFT('3. NH dat CI theo HDDG'!$F$8:$AD$8,3)="CI2")*'3. NH dat CI theo HDDG'!$F$9:$AD$9*'3. NH dat CI theo HDDG'!$F109:$AD109)/$G$10</f>
        <v>77.940588235294115</v>
      </c>
      <c r="H110" s="50" cm="1">
        <f t="array" ref="H110">SUMPRODUCT((LEFT('3. NH dat CI theo HDDG'!$F$8:$AD$8,3)="CI3")*'3. NH dat CI theo HDDG'!$F$9:$AD$9*'3. NH dat CI theo HDDG'!$F109:$AD109)/$H$10</f>
        <v>71.739999999999995</v>
      </c>
      <c r="I110" s="50" cm="1">
        <f t="array" ref="I110">SUMPRODUCT((LEFT('3. NH dat CI theo HDDG'!$F$8:$AD$8,3)="CI4")*'3. NH dat CI theo HDDG'!$F$9:$AD$9*'3. NH dat CI theo HDDG'!$F109:$AD109)/$I$10</f>
        <v>56.25</v>
      </c>
      <c r="J110" s="50" cm="1">
        <f t="array" ref="J110">SUMPRODUCT((LEFT('3. NH dat CI theo HDDG'!$F$8:$AD$8,3)="CI5")*'3. NH dat CI theo HDDG'!$F$9:$AD$9*'3. NH dat CI theo HDDG'!$F109:$AD109)/$J$10</f>
        <v>62.5</v>
      </c>
      <c r="K110" s="50" cm="1">
        <f t="array" ref="K110">SUMPRODUCT((LEFT('3. NH dat CI theo HDDG'!$F$8:$AD$8,3)="CI6")*'3. NH dat CI theo HDDG'!$F$9:$AD$9*'3. NH dat CI theo HDDG'!$F109:$AD109)/$K$10</f>
        <v>58.333333333333336</v>
      </c>
      <c r="L110" s="50">
        <f>($F$10*F110+$G$10*G110+$H$10*H110+$I$10*I110+$J$10*J110+$K$10*K110)/100</f>
        <v>66.5</v>
      </c>
      <c r="M110" s="15" t="str">
        <f t="shared" si="2"/>
        <v>Đạt khá</v>
      </c>
    </row>
    <row r="111" spans="1:13" ht="37" customHeight="1" x14ac:dyDescent="0.35">
      <c r="A111" s="14">
        <v>101</v>
      </c>
      <c r="B111" s="76" t="s">
        <v>30</v>
      </c>
      <c r="C111" s="76" t="s">
        <v>30</v>
      </c>
      <c r="D111" s="77" t="s">
        <v>30</v>
      </c>
      <c r="E111" s="76" t="s">
        <v>30</v>
      </c>
      <c r="F111" s="50" t="e" cm="1">
        <f t="array" ref="F111">SUMPRODUCT((LEFT('3. NH dat CI theo HDDG'!$F$8:$AD$8,3)="CI1")*'3. NH dat CI theo HDDG'!$F$9:$AD$9*'3. NH dat CI theo HDDG'!$F110:$AD110)/$F$10</f>
        <v>#VALUE!</v>
      </c>
      <c r="G111" s="50" t="e" cm="1">
        <f t="array" ref="G111">SUMPRODUCT((LEFT('3. NH dat CI theo HDDG'!$F$8:$AD$8,3)="CI2")*'3. NH dat CI theo HDDG'!$F$9:$AD$9*'3. NH dat CI theo HDDG'!$F110:$AD110)/$G$10</f>
        <v>#VALUE!</v>
      </c>
      <c r="H111" s="50" t="e" cm="1">
        <f t="array" ref="H111">SUMPRODUCT((LEFT('3. NH dat CI theo HDDG'!$F$8:$AD$8,3)="CI3")*'3. NH dat CI theo HDDG'!$F$9:$AD$9*'3. NH dat CI theo HDDG'!$F110:$AD110)/$H$10</f>
        <v>#VALUE!</v>
      </c>
      <c r="I111" s="50" t="e" cm="1">
        <f t="array" ref="I111">SUMPRODUCT((LEFT('3. NH dat CI theo HDDG'!$F$8:$AD$8,3)="CI4")*'3. NH dat CI theo HDDG'!$F$9:$AD$9*'3. NH dat CI theo HDDG'!$F110:$AD110)/$I$10</f>
        <v>#VALUE!</v>
      </c>
      <c r="J111" s="50" t="e" cm="1">
        <f t="array" ref="J111">SUMPRODUCT((LEFT('3. NH dat CI theo HDDG'!$F$8:$AD$8,3)="CI5")*'3. NH dat CI theo HDDG'!$F$9:$AD$9*'3. NH dat CI theo HDDG'!$F110:$AD110)/$J$10</f>
        <v>#VALUE!</v>
      </c>
      <c r="K111" s="50" t="e" cm="1">
        <f t="array" ref="K111">SUMPRODUCT((LEFT('3. NH dat CI theo HDDG'!$F$8:$AD$8,3)="CI6")*'3. NH dat CI theo HDDG'!$F$9:$AD$9*'3. NH dat CI theo HDDG'!$F110:$AD110)/$K$10</f>
        <v>#VALUE!</v>
      </c>
      <c r="L111" s="50" t="e">
        <f>($F$10*F111+$G$10*G111+$H$10*H111+$I$10*I111+$J$10*J111+$K$10*K111)/100</f>
        <v>#VALUE!</v>
      </c>
      <c r="M111" s="15" t="e">
        <f t="shared" si="2"/>
        <v>#VALUE!</v>
      </c>
    </row>
    <row r="112" spans="1:13" ht="37" customHeight="1" x14ac:dyDescent="0.35">
      <c r="A112" s="14">
        <v>102</v>
      </c>
      <c r="B112" s="76" t="s">
        <v>30</v>
      </c>
      <c r="C112" s="76" t="s">
        <v>30</v>
      </c>
      <c r="D112" s="77" t="s">
        <v>30</v>
      </c>
      <c r="E112" s="76" t="s">
        <v>30</v>
      </c>
      <c r="F112" s="50" t="e" cm="1">
        <f t="array" ref="F112">SUMPRODUCT((LEFT('3. NH dat CI theo HDDG'!$F$8:$AD$8,3)="CI1")*'3. NH dat CI theo HDDG'!$F$9:$AD$9*'3. NH dat CI theo HDDG'!$F111:$AD111)/$F$10</f>
        <v>#VALUE!</v>
      </c>
      <c r="G112" s="50" t="e" cm="1">
        <f t="array" ref="G112">SUMPRODUCT((LEFT('3. NH dat CI theo HDDG'!$F$8:$AD$8,3)="CI2")*'3. NH dat CI theo HDDG'!$F$9:$AD$9*'3. NH dat CI theo HDDG'!$F111:$AD111)/$G$10</f>
        <v>#VALUE!</v>
      </c>
      <c r="H112" s="50" t="e" cm="1">
        <f t="array" ref="H112">SUMPRODUCT((LEFT('3. NH dat CI theo HDDG'!$F$8:$AD$8,3)="CI3")*'3. NH dat CI theo HDDG'!$F$9:$AD$9*'3. NH dat CI theo HDDG'!$F111:$AD111)/$H$10</f>
        <v>#VALUE!</v>
      </c>
      <c r="I112" s="50" t="e" cm="1">
        <f t="array" ref="I112">SUMPRODUCT((LEFT('3. NH dat CI theo HDDG'!$F$8:$AD$8,3)="CI4")*'3. NH dat CI theo HDDG'!$F$9:$AD$9*'3. NH dat CI theo HDDG'!$F111:$AD111)/$I$10</f>
        <v>#VALUE!</v>
      </c>
      <c r="J112" s="50" t="e" cm="1">
        <f t="array" ref="J112">SUMPRODUCT((LEFT('3. NH dat CI theo HDDG'!$F$8:$AD$8,3)="CI5")*'3. NH dat CI theo HDDG'!$F$9:$AD$9*'3. NH dat CI theo HDDG'!$F111:$AD111)/$J$10</f>
        <v>#VALUE!</v>
      </c>
      <c r="K112" s="50" t="e" cm="1">
        <f t="array" ref="K112">SUMPRODUCT((LEFT('3. NH dat CI theo HDDG'!$F$8:$AD$8,3)="CI6")*'3. NH dat CI theo HDDG'!$F$9:$AD$9*'3. NH dat CI theo HDDG'!$F111:$AD111)/$K$10</f>
        <v>#VALUE!</v>
      </c>
      <c r="L112" s="50" t="e">
        <f>($F$10*F112+$G$10*G112+$H$10*H112+$I$10*I112+$J$10*J112+$K$10*K112)/100</f>
        <v>#VALUE!</v>
      </c>
      <c r="M112" s="15" t="e">
        <f t="shared" si="2"/>
        <v>#VALUE!</v>
      </c>
    </row>
    <row r="113" spans="1:13" ht="37" customHeight="1" x14ac:dyDescent="0.35">
      <c r="A113" s="14">
        <v>103</v>
      </c>
      <c r="B113" s="76" t="s">
        <v>30</v>
      </c>
      <c r="C113" s="76" t="s">
        <v>30</v>
      </c>
      <c r="D113" s="77" t="s">
        <v>30</v>
      </c>
      <c r="E113" s="76" t="s">
        <v>30</v>
      </c>
      <c r="F113" s="50" t="e" cm="1">
        <f t="array" ref="F113">SUMPRODUCT((LEFT('3. NH dat CI theo HDDG'!$F$8:$AD$8,3)="CI1")*'3. NH dat CI theo HDDG'!$F$9:$AD$9*'3. NH dat CI theo HDDG'!$F112:$AD112)/$F$10</f>
        <v>#VALUE!</v>
      </c>
      <c r="G113" s="50" t="e" cm="1">
        <f t="array" ref="G113">SUMPRODUCT((LEFT('3. NH dat CI theo HDDG'!$F$8:$AD$8,3)="CI2")*'3. NH dat CI theo HDDG'!$F$9:$AD$9*'3. NH dat CI theo HDDG'!$F112:$AD112)/$G$10</f>
        <v>#VALUE!</v>
      </c>
      <c r="H113" s="50" t="e" cm="1">
        <f t="array" ref="H113">SUMPRODUCT((LEFT('3. NH dat CI theo HDDG'!$F$8:$AD$8,3)="CI3")*'3. NH dat CI theo HDDG'!$F$9:$AD$9*'3. NH dat CI theo HDDG'!$F112:$AD112)/$H$10</f>
        <v>#VALUE!</v>
      </c>
      <c r="I113" s="50" t="e" cm="1">
        <f t="array" ref="I113">SUMPRODUCT((LEFT('3. NH dat CI theo HDDG'!$F$8:$AD$8,3)="CI4")*'3. NH dat CI theo HDDG'!$F$9:$AD$9*'3. NH dat CI theo HDDG'!$F112:$AD112)/$I$10</f>
        <v>#VALUE!</v>
      </c>
      <c r="J113" s="50" t="e" cm="1">
        <f t="array" ref="J113">SUMPRODUCT((LEFT('3. NH dat CI theo HDDG'!$F$8:$AD$8,3)="CI5")*'3. NH dat CI theo HDDG'!$F$9:$AD$9*'3. NH dat CI theo HDDG'!$F112:$AD112)/$J$10</f>
        <v>#VALUE!</v>
      </c>
      <c r="K113" s="50" t="e" cm="1">
        <f t="array" ref="K113">SUMPRODUCT((LEFT('3. NH dat CI theo HDDG'!$F$8:$AD$8,3)="CI6")*'3. NH dat CI theo HDDG'!$F$9:$AD$9*'3. NH dat CI theo HDDG'!$F112:$AD112)/$K$10</f>
        <v>#VALUE!</v>
      </c>
      <c r="L113" s="50" t="e">
        <f>($F$10*F113+$G$10*G113+$H$10*H113+$I$10*I113+$J$10*J113+$K$10*K113)/100</f>
        <v>#VALUE!</v>
      </c>
      <c r="M113" s="15" t="e">
        <f t="shared" si="2"/>
        <v>#VALUE!</v>
      </c>
    </row>
    <row r="114" spans="1:13" ht="37" customHeight="1" x14ac:dyDescent="0.35">
      <c r="A114" s="14">
        <v>104</v>
      </c>
      <c r="B114" s="76" t="s">
        <v>30</v>
      </c>
      <c r="C114" s="76" t="s">
        <v>30</v>
      </c>
      <c r="D114" s="77" t="s">
        <v>30</v>
      </c>
      <c r="E114" s="76" t="s">
        <v>30</v>
      </c>
      <c r="F114" s="50" t="e" cm="1">
        <f t="array" ref="F114">SUMPRODUCT((LEFT('3. NH dat CI theo HDDG'!$F$8:$AD$8,3)="CI1")*'3. NH dat CI theo HDDG'!$F$9:$AD$9*'3. NH dat CI theo HDDG'!$F113:$AD113)/$F$10</f>
        <v>#VALUE!</v>
      </c>
      <c r="G114" s="50" t="e" cm="1">
        <f t="array" ref="G114">SUMPRODUCT((LEFT('3. NH dat CI theo HDDG'!$F$8:$AD$8,3)="CI2")*'3. NH dat CI theo HDDG'!$F$9:$AD$9*'3. NH dat CI theo HDDG'!$F113:$AD113)/$G$10</f>
        <v>#VALUE!</v>
      </c>
      <c r="H114" s="50" t="e" cm="1">
        <f t="array" ref="H114">SUMPRODUCT((LEFT('3. NH dat CI theo HDDG'!$F$8:$AD$8,3)="CI3")*'3. NH dat CI theo HDDG'!$F$9:$AD$9*'3. NH dat CI theo HDDG'!$F113:$AD113)/$H$10</f>
        <v>#VALUE!</v>
      </c>
      <c r="I114" s="50" t="e" cm="1">
        <f t="array" ref="I114">SUMPRODUCT((LEFT('3. NH dat CI theo HDDG'!$F$8:$AD$8,3)="CI4")*'3. NH dat CI theo HDDG'!$F$9:$AD$9*'3. NH dat CI theo HDDG'!$F113:$AD113)/$I$10</f>
        <v>#VALUE!</v>
      </c>
      <c r="J114" s="50" t="e" cm="1">
        <f t="array" ref="J114">SUMPRODUCT((LEFT('3. NH dat CI theo HDDG'!$F$8:$AD$8,3)="CI5")*'3. NH dat CI theo HDDG'!$F$9:$AD$9*'3. NH dat CI theo HDDG'!$F113:$AD113)/$J$10</f>
        <v>#VALUE!</v>
      </c>
      <c r="K114" s="50" t="e" cm="1">
        <f t="array" ref="K114">SUMPRODUCT((LEFT('3. NH dat CI theo HDDG'!$F$8:$AD$8,3)="CI6")*'3. NH dat CI theo HDDG'!$F$9:$AD$9*'3. NH dat CI theo HDDG'!$F113:$AD113)/$K$10</f>
        <v>#VALUE!</v>
      </c>
      <c r="L114" s="50" t="e">
        <f>($F$10*F114+$G$10*G114+$H$10*H114+$I$10*I114+$J$10*J114+$K$10*K114)/100</f>
        <v>#VALUE!</v>
      </c>
      <c r="M114" s="15" t="e">
        <f t="shared" si="2"/>
        <v>#VALUE!</v>
      </c>
    </row>
    <row r="115" spans="1:13" ht="37" customHeight="1" x14ac:dyDescent="0.35">
      <c r="A115" s="14">
        <v>105</v>
      </c>
      <c r="B115" s="76" t="s">
        <v>30</v>
      </c>
      <c r="C115" s="76" t="s">
        <v>30</v>
      </c>
      <c r="D115" s="77" t="s">
        <v>30</v>
      </c>
      <c r="E115" s="76" t="s">
        <v>30</v>
      </c>
      <c r="F115" s="50" t="e" cm="1">
        <f t="array" ref="F115">SUMPRODUCT((LEFT('3. NH dat CI theo HDDG'!$F$8:$AD$8,3)="CI1")*'3. NH dat CI theo HDDG'!$F$9:$AD$9*'3. NH dat CI theo HDDG'!$F114:$AD114)/$F$10</f>
        <v>#VALUE!</v>
      </c>
      <c r="G115" s="50" t="e" cm="1">
        <f t="array" ref="G115">SUMPRODUCT((LEFT('3. NH dat CI theo HDDG'!$F$8:$AD$8,3)="CI2")*'3. NH dat CI theo HDDG'!$F$9:$AD$9*'3. NH dat CI theo HDDG'!$F114:$AD114)/$G$10</f>
        <v>#VALUE!</v>
      </c>
      <c r="H115" s="50" t="e" cm="1">
        <f t="array" ref="H115">SUMPRODUCT((LEFT('3. NH dat CI theo HDDG'!$F$8:$AD$8,3)="CI3")*'3. NH dat CI theo HDDG'!$F$9:$AD$9*'3. NH dat CI theo HDDG'!$F114:$AD114)/$H$10</f>
        <v>#VALUE!</v>
      </c>
      <c r="I115" s="50" t="e" cm="1">
        <f t="array" ref="I115">SUMPRODUCT((LEFT('3. NH dat CI theo HDDG'!$F$8:$AD$8,3)="CI4")*'3. NH dat CI theo HDDG'!$F$9:$AD$9*'3. NH dat CI theo HDDG'!$F114:$AD114)/$I$10</f>
        <v>#VALUE!</v>
      </c>
      <c r="J115" s="50" t="e" cm="1">
        <f t="array" ref="J115">SUMPRODUCT((LEFT('3. NH dat CI theo HDDG'!$F$8:$AD$8,3)="CI5")*'3. NH dat CI theo HDDG'!$F$9:$AD$9*'3. NH dat CI theo HDDG'!$F114:$AD114)/$J$10</f>
        <v>#VALUE!</v>
      </c>
      <c r="K115" s="50" t="e" cm="1">
        <f t="array" ref="K115">SUMPRODUCT((LEFT('3. NH dat CI theo HDDG'!$F$8:$AD$8,3)="CI6")*'3. NH dat CI theo HDDG'!$F$9:$AD$9*'3. NH dat CI theo HDDG'!$F114:$AD114)/$K$10</f>
        <v>#VALUE!</v>
      </c>
      <c r="L115" s="50" t="e">
        <f>($F$10*F115+$G$10*G115+$H$10*H115+$I$10*I115+$J$10*J115+$K$10*K115)/100</f>
        <v>#VALUE!</v>
      </c>
      <c r="M115" s="15" t="e">
        <f t="shared" si="2"/>
        <v>#VALUE!</v>
      </c>
    </row>
    <row r="116" spans="1:13" ht="37" customHeight="1" x14ac:dyDescent="0.35">
      <c r="A116" s="14">
        <v>106</v>
      </c>
      <c r="B116" s="76" t="s">
        <v>30</v>
      </c>
      <c r="C116" s="76" t="s">
        <v>30</v>
      </c>
      <c r="D116" s="77" t="s">
        <v>30</v>
      </c>
      <c r="E116" s="76" t="s">
        <v>30</v>
      </c>
      <c r="F116" s="50" t="e" cm="1">
        <f t="array" ref="F116">SUMPRODUCT((LEFT('3. NH dat CI theo HDDG'!$F$8:$AD$8,3)="CI1")*'3. NH dat CI theo HDDG'!$F$9:$AD$9*'3. NH dat CI theo HDDG'!$F115:$AD115)/$F$10</f>
        <v>#VALUE!</v>
      </c>
      <c r="G116" s="50" t="e" cm="1">
        <f t="array" ref="G116">SUMPRODUCT((LEFT('3. NH dat CI theo HDDG'!$F$8:$AD$8,3)="CI2")*'3. NH dat CI theo HDDG'!$F$9:$AD$9*'3. NH dat CI theo HDDG'!$F115:$AD115)/$G$10</f>
        <v>#VALUE!</v>
      </c>
      <c r="H116" s="50" t="e" cm="1">
        <f t="array" ref="H116">SUMPRODUCT((LEFT('3. NH dat CI theo HDDG'!$F$8:$AD$8,3)="CI3")*'3. NH dat CI theo HDDG'!$F$9:$AD$9*'3. NH dat CI theo HDDG'!$F115:$AD115)/$H$10</f>
        <v>#VALUE!</v>
      </c>
      <c r="I116" s="50" t="e" cm="1">
        <f t="array" ref="I116">SUMPRODUCT((LEFT('3. NH dat CI theo HDDG'!$F$8:$AD$8,3)="CI4")*'3. NH dat CI theo HDDG'!$F$9:$AD$9*'3. NH dat CI theo HDDG'!$F115:$AD115)/$I$10</f>
        <v>#VALUE!</v>
      </c>
      <c r="J116" s="50" t="e" cm="1">
        <f t="array" ref="J116">SUMPRODUCT((LEFT('3. NH dat CI theo HDDG'!$F$8:$AD$8,3)="CI5")*'3. NH dat CI theo HDDG'!$F$9:$AD$9*'3. NH dat CI theo HDDG'!$F115:$AD115)/$J$10</f>
        <v>#VALUE!</v>
      </c>
      <c r="K116" s="50" t="e" cm="1">
        <f t="array" ref="K116">SUMPRODUCT((LEFT('3. NH dat CI theo HDDG'!$F$8:$AD$8,3)="CI6")*'3. NH dat CI theo HDDG'!$F$9:$AD$9*'3. NH dat CI theo HDDG'!$F115:$AD115)/$K$10</f>
        <v>#VALUE!</v>
      </c>
      <c r="L116" s="50" t="e">
        <f>($F$10*F116+$G$10*G116+$H$10*H116+$I$10*I116+$J$10*J116+$K$10*K116)/100</f>
        <v>#VALUE!</v>
      </c>
      <c r="M116" s="15" t="e">
        <f t="shared" si="2"/>
        <v>#VALUE!</v>
      </c>
    </row>
    <row r="117" spans="1:13" ht="37" customHeight="1" x14ac:dyDescent="0.35">
      <c r="A117" s="14">
        <v>107</v>
      </c>
      <c r="B117" s="76" t="s">
        <v>30</v>
      </c>
      <c r="C117" s="76" t="s">
        <v>30</v>
      </c>
      <c r="D117" s="77" t="s">
        <v>30</v>
      </c>
      <c r="E117" s="76" t="s">
        <v>30</v>
      </c>
      <c r="F117" s="50" t="e" cm="1">
        <f t="array" ref="F117">SUMPRODUCT((LEFT('3. NH dat CI theo HDDG'!$F$8:$AD$8,3)="CI1")*'3. NH dat CI theo HDDG'!$F$9:$AD$9*'3. NH dat CI theo HDDG'!$F116:$AD116)/$F$10</f>
        <v>#VALUE!</v>
      </c>
      <c r="G117" s="50" t="e" cm="1">
        <f t="array" ref="G117">SUMPRODUCT((LEFT('3. NH dat CI theo HDDG'!$F$8:$AD$8,3)="CI2")*'3. NH dat CI theo HDDG'!$F$9:$AD$9*'3. NH dat CI theo HDDG'!$F116:$AD116)/$G$10</f>
        <v>#VALUE!</v>
      </c>
      <c r="H117" s="50" t="e" cm="1">
        <f t="array" ref="H117">SUMPRODUCT((LEFT('3. NH dat CI theo HDDG'!$F$8:$AD$8,3)="CI3")*'3. NH dat CI theo HDDG'!$F$9:$AD$9*'3. NH dat CI theo HDDG'!$F116:$AD116)/$H$10</f>
        <v>#VALUE!</v>
      </c>
      <c r="I117" s="50" t="e" cm="1">
        <f t="array" ref="I117">SUMPRODUCT((LEFT('3. NH dat CI theo HDDG'!$F$8:$AD$8,3)="CI4")*'3. NH dat CI theo HDDG'!$F$9:$AD$9*'3. NH dat CI theo HDDG'!$F116:$AD116)/$I$10</f>
        <v>#VALUE!</v>
      </c>
      <c r="J117" s="50" t="e" cm="1">
        <f t="array" ref="J117">SUMPRODUCT((LEFT('3. NH dat CI theo HDDG'!$F$8:$AD$8,3)="CI5")*'3. NH dat CI theo HDDG'!$F$9:$AD$9*'3. NH dat CI theo HDDG'!$F116:$AD116)/$J$10</f>
        <v>#VALUE!</v>
      </c>
      <c r="K117" s="50" t="e" cm="1">
        <f t="array" ref="K117">SUMPRODUCT((LEFT('3. NH dat CI theo HDDG'!$F$8:$AD$8,3)="CI6")*'3. NH dat CI theo HDDG'!$F$9:$AD$9*'3. NH dat CI theo HDDG'!$F116:$AD116)/$K$10</f>
        <v>#VALUE!</v>
      </c>
      <c r="L117" s="50" t="e">
        <f>($F$10*F117+$G$10*G117+$H$10*H117+$I$10*I117+$J$10*J117+$K$10*K117)/100</f>
        <v>#VALUE!</v>
      </c>
      <c r="M117" s="15" t="e">
        <f t="shared" si="2"/>
        <v>#VALUE!</v>
      </c>
    </row>
    <row r="118" spans="1:13" ht="37" customHeight="1" x14ac:dyDescent="0.35">
      <c r="A118" s="14">
        <v>108</v>
      </c>
      <c r="B118" s="76" t="s">
        <v>30</v>
      </c>
      <c r="C118" s="76" t="s">
        <v>30</v>
      </c>
      <c r="D118" s="77" t="s">
        <v>30</v>
      </c>
      <c r="E118" s="76" t="s">
        <v>30</v>
      </c>
      <c r="F118" s="50" t="e" cm="1">
        <f t="array" ref="F118">SUMPRODUCT((LEFT('3. NH dat CI theo HDDG'!$F$8:$AD$8,3)="CI1")*'3. NH dat CI theo HDDG'!$F$9:$AD$9*'3. NH dat CI theo HDDG'!$F117:$AD117)/$F$10</f>
        <v>#VALUE!</v>
      </c>
      <c r="G118" s="50" t="e" cm="1">
        <f t="array" ref="G118">SUMPRODUCT((LEFT('3. NH dat CI theo HDDG'!$F$8:$AD$8,3)="CI2")*'3. NH dat CI theo HDDG'!$F$9:$AD$9*'3. NH dat CI theo HDDG'!$F117:$AD117)/$G$10</f>
        <v>#VALUE!</v>
      </c>
      <c r="H118" s="50" t="e" cm="1">
        <f t="array" ref="H118">SUMPRODUCT((LEFT('3. NH dat CI theo HDDG'!$F$8:$AD$8,3)="CI3")*'3. NH dat CI theo HDDG'!$F$9:$AD$9*'3. NH dat CI theo HDDG'!$F117:$AD117)/$H$10</f>
        <v>#VALUE!</v>
      </c>
      <c r="I118" s="50" t="e" cm="1">
        <f t="array" ref="I118">SUMPRODUCT((LEFT('3. NH dat CI theo HDDG'!$F$8:$AD$8,3)="CI4")*'3. NH dat CI theo HDDG'!$F$9:$AD$9*'3. NH dat CI theo HDDG'!$F117:$AD117)/$I$10</f>
        <v>#VALUE!</v>
      </c>
      <c r="J118" s="50" t="e" cm="1">
        <f t="array" ref="J118">SUMPRODUCT((LEFT('3. NH dat CI theo HDDG'!$F$8:$AD$8,3)="CI5")*'3. NH dat CI theo HDDG'!$F$9:$AD$9*'3. NH dat CI theo HDDG'!$F117:$AD117)/$J$10</f>
        <v>#VALUE!</v>
      </c>
      <c r="K118" s="50" t="e" cm="1">
        <f t="array" ref="K118">SUMPRODUCT((LEFT('3. NH dat CI theo HDDG'!$F$8:$AD$8,3)="CI6")*'3. NH dat CI theo HDDG'!$F$9:$AD$9*'3. NH dat CI theo HDDG'!$F117:$AD117)/$K$10</f>
        <v>#VALUE!</v>
      </c>
      <c r="L118" s="50" t="e">
        <f>($F$10*F118+$G$10*G118+$H$10*H118+$I$10*I118+$J$10*J118+$K$10*K118)/100</f>
        <v>#VALUE!</v>
      </c>
      <c r="M118" s="15" t="e">
        <f t="shared" si="2"/>
        <v>#VALUE!</v>
      </c>
    </row>
    <row r="119" spans="1:13" ht="37" customHeight="1" x14ac:dyDescent="0.35">
      <c r="A119" s="14">
        <v>109</v>
      </c>
      <c r="B119" s="76" t="s">
        <v>30</v>
      </c>
      <c r="C119" s="76" t="s">
        <v>30</v>
      </c>
      <c r="D119" s="77" t="s">
        <v>30</v>
      </c>
      <c r="E119" s="76" t="s">
        <v>30</v>
      </c>
      <c r="F119" s="50" t="e" cm="1">
        <f t="array" ref="F119">SUMPRODUCT((LEFT('3. NH dat CI theo HDDG'!$F$8:$AD$8,3)="CI1")*'3. NH dat CI theo HDDG'!$F$9:$AD$9*'3. NH dat CI theo HDDG'!$F118:$AD118)/$F$10</f>
        <v>#VALUE!</v>
      </c>
      <c r="G119" s="50" t="e" cm="1">
        <f t="array" ref="G119">SUMPRODUCT((LEFT('3. NH dat CI theo HDDG'!$F$8:$AD$8,3)="CI2")*'3. NH dat CI theo HDDG'!$F$9:$AD$9*'3. NH dat CI theo HDDG'!$F118:$AD118)/$G$10</f>
        <v>#VALUE!</v>
      </c>
      <c r="H119" s="50" t="e" cm="1">
        <f t="array" ref="H119">SUMPRODUCT((LEFT('3. NH dat CI theo HDDG'!$F$8:$AD$8,3)="CI3")*'3. NH dat CI theo HDDG'!$F$9:$AD$9*'3. NH dat CI theo HDDG'!$F118:$AD118)/$H$10</f>
        <v>#VALUE!</v>
      </c>
      <c r="I119" s="50" t="e" cm="1">
        <f t="array" ref="I119">SUMPRODUCT((LEFT('3. NH dat CI theo HDDG'!$F$8:$AD$8,3)="CI4")*'3. NH dat CI theo HDDG'!$F$9:$AD$9*'3. NH dat CI theo HDDG'!$F118:$AD118)/$I$10</f>
        <v>#VALUE!</v>
      </c>
      <c r="J119" s="50" t="e" cm="1">
        <f t="array" ref="J119">SUMPRODUCT((LEFT('3. NH dat CI theo HDDG'!$F$8:$AD$8,3)="CI5")*'3. NH dat CI theo HDDG'!$F$9:$AD$9*'3. NH dat CI theo HDDG'!$F118:$AD118)/$J$10</f>
        <v>#VALUE!</v>
      </c>
      <c r="K119" s="50" t="e" cm="1">
        <f t="array" ref="K119">SUMPRODUCT((LEFT('3. NH dat CI theo HDDG'!$F$8:$AD$8,3)="CI6")*'3. NH dat CI theo HDDG'!$F$9:$AD$9*'3. NH dat CI theo HDDG'!$F118:$AD118)/$K$10</f>
        <v>#VALUE!</v>
      </c>
      <c r="L119" s="50" t="e">
        <f>($F$10*F119+$G$10*G119+$H$10*H119+$I$10*I119+$J$10*J119+$K$10*K119)/100</f>
        <v>#VALUE!</v>
      </c>
      <c r="M119" s="15" t="e">
        <f t="shared" si="2"/>
        <v>#VALUE!</v>
      </c>
    </row>
    <row r="120" spans="1:13" ht="37" customHeight="1" x14ac:dyDescent="0.35">
      <c r="A120" s="14">
        <v>110</v>
      </c>
      <c r="B120" s="76" t="s">
        <v>30</v>
      </c>
      <c r="C120" s="76" t="s">
        <v>30</v>
      </c>
      <c r="D120" s="77" t="s">
        <v>30</v>
      </c>
      <c r="E120" s="76" t="s">
        <v>30</v>
      </c>
      <c r="F120" s="50" t="e" cm="1">
        <f t="array" ref="F120">SUMPRODUCT((LEFT('3. NH dat CI theo HDDG'!$F$8:$AD$8,3)="CI1")*'3. NH dat CI theo HDDG'!$F$9:$AD$9*'3. NH dat CI theo HDDG'!$F119:$AD119)/$F$10</f>
        <v>#VALUE!</v>
      </c>
      <c r="G120" s="50" t="e" cm="1">
        <f t="array" ref="G120">SUMPRODUCT((LEFT('3. NH dat CI theo HDDG'!$F$8:$AD$8,3)="CI2")*'3. NH dat CI theo HDDG'!$F$9:$AD$9*'3. NH dat CI theo HDDG'!$F119:$AD119)/$G$10</f>
        <v>#VALUE!</v>
      </c>
      <c r="H120" s="50" t="e" cm="1">
        <f t="array" ref="H120">SUMPRODUCT((LEFT('3. NH dat CI theo HDDG'!$F$8:$AD$8,3)="CI3")*'3. NH dat CI theo HDDG'!$F$9:$AD$9*'3. NH dat CI theo HDDG'!$F119:$AD119)/$H$10</f>
        <v>#VALUE!</v>
      </c>
      <c r="I120" s="50" t="e" cm="1">
        <f t="array" ref="I120">SUMPRODUCT((LEFT('3. NH dat CI theo HDDG'!$F$8:$AD$8,3)="CI4")*'3. NH dat CI theo HDDG'!$F$9:$AD$9*'3. NH dat CI theo HDDG'!$F119:$AD119)/$I$10</f>
        <v>#VALUE!</v>
      </c>
      <c r="J120" s="50" t="e" cm="1">
        <f t="array" ref="J120">SUMPRODUCT((LEFT('3. NH dat CI theo HDDG'!$F$8:$AD$8,3)="CI5")*'3. NH dat CI theo HDDG'!$F$9:$AD$9*'3. NH dat CI theo HDDG'!$F119:$AD119)/$J$10</f>
        <v>#VALUE!</v>
      </c>
      <c r="K120" s="50" t="e" cm="1">
        <f t="array" ref="K120">SUMPRODUCT((LEFT('3. NH dat CI theo HDDG'!$F$8:$AD$8,3)="CI6")*'3. NH dat CI theo HDDG'!$F$9:$AD$9*'3. NH dat CI theo HDDG'!$F119:$AD119)/$K$10</f>
        <v>#VALUE!</v>
      </c>
      <c r="L120" s="50" t="e">
        <f>($F$10*F120+$G$10*G120+$H$10*H120+$I$10*I120+$J$10*J120+$K$10*K120)/100</f>
        <v>#VALUE!</v>
      </c>
      <c r="M120" s="15" t="e">
        <f t="shared" si="2"/>
        <v>#VALUE!</v>
      </c>
    </row>
    <row r="121" spans="1:13" ht="37" customHeight="1" x14ac:dyDescent="0.35">
      <c r="A121" s="14">
        <v>111</v>
      </c>
      <c r="B121" s="76" t="s">
        <v>30</v>
      </c>
      <c r="C121" s="76" t="s">
        <v>30</v>
      </c>
      <c r="D121" s="77" t="s">
        <v>30</v>
      </c>
      <c r="E121" s="76" t="s">
        <v>30</v>
      </c>
      <c r="F121" s="50" t="e" cm="1">
        <f t="array" ref="F121">SUMPRODUCT((LEFT('3. NH dat CI theo HDDG'!$F$8:$AD$8,3)="CI1")*'3. NH dat CI theo HDDG'!$F$9:$AD$9*'3. NH dat CI theo HDDG'!$F120:$AD120)/$F$10</f>
        <v>#VALUE!</v>
      </c>
      <c r="G121" s="50" t="e" cm="1">
        <f t="array" ref="G121">SUMPRODUCT((LEFT('3. NH dat CI theo HDDG'!$F$8:$AD$8,3)="CI2")*'3. NH dat CI theo HDDG'!$F$9:$AD$9*'3. NH dat CI theo HDDG'!$F120:$AD120)/$G$10</f>
        <v>#VALUE!</v>
      </c>
      <c r="H121" s="50" t="e" cm="1">
        <f t="array" ref="H121">SUMPRODUCT((LEFT('3. NH dat CI theo HDDG'!$F$8:$AD$8,3)="CI3")*'3. NH dat CI theo HDDG'!$F$9:$AD$9*'3. NH dat CI theo HDDG'!$F120:$AD120)/$H$10</f>
        <v>#VALUE!</v>
      </c>
      <c r="I121" s="50" t="e" cm="1">
        <f t="array" ref="I121">SUMPRODUCT((LEFT('3. NH dat CI theo HDDG'!$F$8:$AD$8,3)="CI4")*'3. NH dat CI theo HDDG'!$F$9:$AD$9*'3. NH dat CI theo HDDG'!$F120:$AD120)/$I$10</f>
        <v>#VALUE!</v>
      </c>
      <c r="J121" s="50" t="e" cm="1">
        <f t="array" ref="J121">SUMPRODUCT((LEFT('3. NH dat CI theo HDDG'!$F$8:$AD$8,3)="CI5")*'3. NH dat CI theo HDDG'!$F$9:$AD$9*'3. NH dat CI theo HDDG'!$F120:$AD120)/$J$10</f>
        <v>#VALUE!</v>
      </c>
      <c r="K121" s="50" t="e" cm="1">
        <f t="array" ref="K121">SUMPRODUCT((LEFT('3. NH dat CI theo HDDG'!$F$8:$AD$8,3)="CI6")*'3. NH dat CI theo HDDG'!$F$9:$AD$9*'3. NH dat CI theo HDDG'!$F120:$AD120)/$K$10</f>
        <v>#VALUE!</v>
      </c>
      <c r="L121" s="50" t="e">
        <f>($F$10*F121+$G$10*G121+$H$10*H121+$I$10*I121+$J$10*J121+$K$10*K121)/100</f>
        <v>#VALUE!</v>
      </c>
      <c r="M121" s="15" t="e">
        <f t="shared" si="2"/>
        <v>#VALUE!</v>
      </c>
    </row>
    <row r="122" spans="1:13" ht="37" customHeight="1" x14ac:dyDescent="0.35">
      <c r="A122" s="14">
        <v>112</v>
      </c>
      <c r="B122" s="76" t="s">
        <v>30</v>
      </c>
      <c r="C122" s="76" t="s">
        <v>30</v>
      </c>
      <c r="D122" s="77" t="s">
        <v>30</v>
      </c>
      <c r="E122" s="76" t="s">
        <v>30</v>
      </c>
      <c r="F122" s="50" t="e" cm="1">
        <f t="array" ref="F122">SUMPRODUCT((LEFT('3. NH dat CI theo HDDG'!$F$8:$AD$8,3)="CI1")*'3. NH dat CI theo HDDG'!$F$9:$AD$9*'3. NH dat CI theo HDDG'!$F121:$AD121)/$F$10</f>
        <v>#VALUE!</v>
      </c>
      <c r="G122" s="50" t="e" cm="1">
        <f t="array" ref="G122">SUMPRODUCT((LEFT('3. NH dat CI theo HDDG'!$F$8:$AD$8,3)="CI2")*'3. NH dat CI theo HDDG'!$F$9:$AD$9*'3. NH dat CI theo HDDG'!$F121:$AD121)/$G$10</f>
        <v>#VALUE!</v>
      </c>
      <c r="H122" s="50" t="e" cm="1">
        <f t="array" ref="H122">SUMPRODUCT((LEFT('3. NH dat CI theo HDDG'!$F$8:$AD$8,3)="CI3")*'3. NH dat CI theo HDDG'!$F$9:$AD$9*'3. NH dat CI theo HDDG'!$F121:$AD121)/$H$10</f>
        <v>#VALUE!</v>
      </c>
      <c r="I122" s="50" t="e" cm="1">
        <f t="array" ref="I122">SUMPRODUCT((LEFT('3. NH dat CI theo HDDG'!$F$8:$AD$8,3)="CI4")*'3. NH dat CI theo HDDG'!$F$9:$AD$9*'3. NH dat CI theo HDDG'!$F121:$AD121)/$I$10</f>
        <v>#VALUE!</v>
      </c>
      <c r="J122" s="50" t="e" cm="1">
        <f t="array" ref="J122">SUMPRODUCT((LEFT('3. NH dat CI theo HDDG'!$F$8:$AD$8,3)="CI5")*'3. NH dat CI theo HDDG'!$F$9:$AD$9*'3. NH dat CI theo HDDG'!$F121:$AD121)/$J$10</f>
        <v>#VALUE!</v>
      </c>
      <c r="K122" s="50" t="e" cm="1">
        <f t="array" ref="K122">SUMPRODUCT((LEFT('3. NH dat CI theo HDDG'!$F$8:$AD$8,3)="CI6")*'3. NH dat CI theo HDDG'!$F$9:$AD$9*'3. NH dat CI theo HDDG'!$F121:$AD121)/$K$10</f>
        <v>#VALUE!</v>
      </c>
      <c r="L122" s="50" t="e">
        <f>($F$10*F122+$G$10*G122+$H$10*H122+$I$10*I122+$J$10*J122+$K$10*K122)/100</f>
        <v>#VALUE!</v>
      </c>
      <c r="M122" s="15" t="e">
        <f t="shared" si="2"/>
        <v>#VALUE!</v>
      </c>
    </row>
    <row r="123" spans="1:13" ht="37" customHeight="1" x14ac:dyDescent="0.35">
      <c r="A123" s="14">
        <v>113</v>
      </c>
      <c r="B123" s="76" t="s">
        <v>30</v>
      </c>
      <c r="C123" s="76" t="s">
        <v>30</v>
      </c>
      <c r="D123" s="77" t="s">
        <v>30</v>
      </c>
      <c r="E123" s="76" t="s">
        <v>30</v>
      </c>
      <c r="F123" s="50" t="e" cm="1">
        <f t="array" ref="F123">SUMPRODUCT((LEFT('3. NH dat CI theo HDDG'!$F$8:$AD$8,3)="CI1")*'3. NH dat CI theo HDDG'!$F$9:$AD$9*'3. NH dat CI theo HDDG'!$F122:$AD122)/$F$10</f>
        <v>#VALUE!</v>
      </c>
      <c r="G123" s="50" t="e" cm="1">
        <f t="array" ref="G123">SUMPRODUCT((LEFT('3. NH dat CI theo HDDG'!$F$8:$AD$8,3)="CI2")*'3. NH dat CI theo HDDG'!$F$9:$AD$9*'3. NH dat CI theo HDDG'!$F122:$AD122)/$G$10</f>
        <v>#VALUE!</v>
      </c>
      <c r="H123" s="50" t="e" cm="1">
        <f t="array" ref="H123">SUMPRODUCT((LEFT('3. NH dat CI theo HDDG'!$F$8:$AD$8,3)="CI3")*'3. NH dat CI theo HDDG'!$F$9:$AD$9*'3. NH dat CI theo HDDG'!$F122:$AD122)/$H$10</f>
        <v>#VALUE!</v>
      </c>
      <c r="I123" s="50" t="e" cm="1">
        <f t="array" ref="I123">SUMPRODUCT((LEFT('3. NH dat CI theo HDDG'!$F$8:$AD$8,3)="CI4")*'3. NH dat CI theo HDDG'!$F$9:$AD$9*'3. NH dat CI theo HDDG'!$F122:$AD122)/$I$10</f>
        <v>#VALUE!</v>
      </c>
      <c r="J123" s="50" t="e" cm="1">
        <f t="array" ref="J123">SUMPRODUCT((LEFT('3. NH dat CI theo HDDG'!$F$8:$AD$8,3)="CI5")*'3. NH dat CI theo HDDG'!$F$9:$AD$9*'3. NH dat CI theo HDDG'!$F122:$AD122)/$J$10</f>
        <v>#VALUE!</v>
      </c>
      <c r="K123" s="50" t="e" cm="1">
        <f t="array" ref="K123">SUMPRODUCT((LEFT('3. NH dat CI theo HDDG'!$F$8:$AD$8,3)="CI6")*'3. NH dat CI theo HDDG'!$F$9:$AD$9*'3. NH dat CI theo HDDG'!$F122:$AD122)/$K$10</f>
        <v>#VALUE!</v>
      </c>
      <c r="L123" s="50" t="e">
        <f>($F$10*F123+$G$10*G123+$H$10*H123+$I$10*I123+$J$10*J123+$K$10*K123)/100</f>
        <v>#VALUE!</v>
      </c>
      <c r="M123" s="15" t="e">
        <f t="shared" si="2"/>
        <v>#VALUE!</v>
      </c>
    </row>
    <row r="124" spans="1:13" ht="37" customHeight="1" x14ac:dyDescent="0.35">
      <c r="A124" s="14">
        <v>114</v>
      </c>
      <c r="B124" s="76" t="s">
        <v>30</v>
      </c>
      <c r="C124" s="76" t="s">
        <v>30</v>
      </c>
      <c r="D124" s="77" t="s">
        <v>30</v>
      </c>
      <c r="E124" s="76" t="s">
        <v>30</v>
      </c>
      <c r="F124" s="50" t="e" cm="1">
        <f t="array" ref="F124">SUMPRODUCT((LEFT('3. NH dat CI theo HDDG'!$F$8:$AD$8,3)="CI1")*'3. NH dat CI theo HDDG'!$F$9:$AD$9*'3. NH dat CI theo HDDG'!$F123:$AD123)/$F$10</f>
        <v>#VALUE!</v>
      </c>
      <c r="G124" s="50" t="e" cm="1">
        <f t="array" ref="G124">SUMPRODUCT((LEFT('3. NH dat CI theo HDDG'!$F$8:$AD$8,3)="CI2")*'3. NH dat CI theo HDDG'!$F$9:$AD$9*'3. NH dat CI theo HDDG'!$F123:$AD123)/$G$10</f>
        <v>#VALUE!</v>
      </c>
      <c r="H124" s="50" t="e" cm="1">
        <f t="array" ref="H124">SUMPRODUCT((LEFT('3. NH dat CI theo HDDG'!$F$8:$AD$8,3)="CI3")*'3. NH dat CI theo HDDG'!$F$9:$AD$9*'3. NH dat CI theo HDDG'!$F123:$AD123)/$H$10</f>
        <v>#VALUE!</v>
      </c>
      <c r="I124" s="50" t="e" cm="1">
        <f t="array" ref="I124">SUMPRODUCT((LEFT('3. NH dat CI theo HDDG'!$F$8:$AD$8,3)="CI4")*'3. NH dat CI theo HDDG'!$F$9:$AD$9*'3. NH dat CI theo HDDG'!$F123:$AD123)/$I$10</f>
        <v>#VALUE!</v>
      </c>
      <c r="J124" s="50" t="e" cm="1">
        <f t="array" ref="J124">SUMPRODUCT((LEFT('3. NH dat CI theo HDDG'!$F$8:$AD$8,3)="CI5")*'3. NH dat CI theo HDDG'!$F$9:$AD$9*'3. NH dat CI theo HDDG'!$F123:$AD123)/$J$10</f>
        <v>#VALUE!</v>
      </c>
      <c r="K124" s="50" t="e" cm="1">
        <f t="array" ref="K124">SUMPRODUCT((LEFT('3. NH dat CI theo HDDG'!$F$8:$AD$8,3)="CI6")*'3. NH dat CI theo HDDG'!$F$9:$AD$9*'3. NH dat CI theo HDDG'!$F123:$AD123)/$K$10</f>
        <v>#VALUE!</v>
      </c>
      <c r="L124" s="50" t="e">
        <f>($F$10*F124+$G$10*G124+$H$10*H124+$I$10*I124+$J$10*J124+$K$10*K124)/100</f>
        <v>#VALUE!</v>
      </c>
      <c r="M124" s="15" t="e">
        <f t="shared" si="2"/>
        <v>#VALUE!</v>
      </c>
    </row>
    <row r="125" spans="1:13" ht="37" customHeight="1" x14ac:dyDescent="0.35">
      <c r="A125" s="14">
        <v>115</v>
      </c>
      <c r="B125" s="76" t="s">
        <v>30</v>
      </c>
      <c r="C125" s="76" t="s">
        <v>30</v>
      </c>
      <c r="D125" s="77" t="s">
        <v>30</v>
      </c>
      <c r="E125" s="76" t="s">
        <v>30</v>
      </c>
      <c r="F125" s="50" t="e" cm="1">
        <f t="array" ref="F125">SUMPRODUCT((LEFT('3. NH dat CI theo HDDG'!$F$8:$AD$8,3)="CI1")*'3. NH dat CI theo HDDG'!$F$9:$AD$9*'3. NH dat CI theo HDDG'!$F124:$AD124)/$F$10</f>
        <v>#VALUE!</v>
      </c>
      <c r="G125" s="50" t="e" cm="1">
        <f t="array" ref="G125">SUMPRODUCT((LEFT('3. NH dat CI theo HDDG'!$F$8:$AD$8,3)="CI2")*'3. NH dat CI theo HDDG'!$F$9:$AD$9*'3. NH dat CI theo HDDG'!$F124:$AD124)/$G$10</f>
        <v>#VALUE!</v>
      </c>
      <c r="H125" s="50" t="e" cm="1">
        <f t="array" ref="H125">SUMPRODUCT((LEFT('3. NH dat CI theo HDDG'!$F$8:$AD$8,3)="CI3")*'3. NH dat CI theo HDDG'!$F$9:$AD$9*'3. NH dat CI theo HDDG'!$F124:$AD124)/$H$10</f>
        <v>#VALUE!</v>
      </c>
      <c r="I125" s="50" t="e" cm="1">
        <f t="array" ref="I125">SUMPRODUCT((LEFT('3. NH dat CI theo HDDG'!$F$8:$AD$8,3)="CI4")*'3. NH dat CI theo HDDG'!$F$9:$AD$9*'3. NH dat CI theo HDDG'!$F124:$AD124)/$I$10</f>
        <v>#VALUE!</v>
      </c>
      <c r="J125" s="50" t="e" cm="1">
        <f t="array" ref="J125">SUMPRODUCT((LEFT('3. NH dat CI theo HDDG'!$F$8:$AD$8,3)="CI5")*'3. NH dat CI theo HDDG'!$F$9:$AD$9*'3. NH dat CI theo HDDG'!$F124:$AD124)/$J$10</f>
        <v>#VALUE!</v>
      </c>
      <c r="K125" s="50" t="e" cm="1">
        <f t="array" ref="K125">SUMPRODUCT((LEFT('3. NH dat CI theo HDDG'!$F$8:$AD$8,3)="CI6")*'3. NH dat CI theo HDDG'!$F$9:$AD$9*'3. NH dat CI theo HDDG'!$F124:$AD124)/$K$10</f>
        <v>#VALUE!</v>
      </c>
      <c r="L125" s="50" t="e">
        <f>($F$10*F125+$G$10*G125+$H$10*H125+$I$10*I125+$J$10*J125+$K$10*K125)/100</f>
        <v>#VALUE!</v>
      </c>
      <c r="M125" s="15" t="e">
        <f t="shared" si="2"/>
        <v>#VALUE!</v>
      </c>
    </row>
    <row r="126" spans="1:13" ht="37" customHeight="1" x14ac:dyDescent="0.35">
      <c r="A126" s="146"/>
      <c r="B126" s="147"/>
      <c r="C126" s="147"/>
      <c r="D126" s="132" t="s">
        <v>117</v>
      </c>
      <c r="E126" s="132"/>
      <c r="F126" s="56" t="s">
        <v>37</v>
      </c>
      <c r="G126" s="56" t="s">
        <v>41</v>
      </c>
      <c r="H126" s="56" t="s">
        <v>28</v>
      </c>
      <c r="I126" s="56" t="s">
        <v>31</v>
      </c>
      <c r="J126" s="56" t="s">
        <v>19</v>
      </c>
      <c r="K126" s="56" t="s">
        <v>84</v>
      </c>
      <c r="L126" s="148"/>
    </row>
    <row r="127" spans="1:13" ht="20.5" x14ac:dyDescent="0.35">
      <c r="D127" s="132" t="s">
        <v>101</v>
      </c>
      <c r="E127" s="132"/>
      <c r="F127" s="56">
        <f>SUM(F128:F132)</f>
        <v>100</v>
      </c>
      <c r="G127" s="56">
        <f>SUM(G128:G132)</f>
        <v>100</v>
      </c>
      <c r="H127" s="56">
        <f t="shared" ref="H127:K127" si="3">SUM(H128:H132)</f>
        <v>100</v>
      </c>
      <c r="I127" s="56">
        <f t="shared" si="3"/>
        <v>100</v>
      </c>
      <c r="J127" s="56">
        <f t="shared" si="3"/>
        <v>100</v>
      </c>
      <c r="K127" s="56">
        <f t="shared" si="3"/>
        <v>100</v>
      </c>
    </row>
    <row r="128" spans="1:13" ht="20.5" x14ac:dyDescent="0.35">
      <c r="D128" s="132" t="s">
        <v>106</v>
      </c>
      <c r="E128" s="28" t="s">
        <v>100</v>
      </c>
      <c r="F128" s="49">
        <f>COUNTIF(F$11:F$125, "&lt;40")</f>
        <v>18</v>
      </c>
      <c r="G128" s="49">
        <f t="shared" ref="G128:K128" si="4">COUNTIF(G$11:G$125, "&lt;40")</f>
        <v>24</v>
      </c>
      <c r="H128" s="49">
        <f t="shared" si="4"/>
        <v>16</v>
      </c>
      <c r="I128" s="49">
        <f t="shared" si="4"/>
        <v>8</v>
      </c>
      <c r="J128" s="49">
        <f t="shared" si="4"/>
        <v>33</v>
      </c>
      <c r="K128" s="49">
        <f t="shared" si="4"/>
        <v>8</v>
      </c>
    </row>
    <row r="129" spans="4:11" ht="20.5" x14ac:dyDescent="0.35">
      <c r="D129" s="132"/>
      <c r="E129" s="24" t="s">
        <v>99</v>
      </c>
      <c r="F129" s="49">
        <f>COUNTIFS(F$11:F$125, "&gt;=40",F$11:F$125,"&lt;55")</f>
        <v>34</v>
      </c>
      <c r="G129" s="49">
        <f t="shared" ref="G129:K129" si="5">COUNTIFS(G$11:G$125, "&gt;=40",G$11:G$125,"&lt;55")</f>
        <v>34</v>
      </c>
      <c r="H129" s="49">
        <f t="shared" si="5"/>
        <v>34</v>
      </c>
      <c r="I129" s="49">
        <f t="shared" si="5"/>
        <v>35</v>
      </c>
      <c r="J129" s="49">
        <f t="shared" si="5"/>
        <v>25</v>
      </c>
      <c r="K129" s="49">
        <f t="shared" si="5"/>
        <v>42</v>
      </c>
    </row>
    <row r="130" spans="4:11" ht="20.5" x14ac:dyDescent="0.35">
      <c r="D130" s="132"/>
      <c r="E130" s="24" t="s">
        <v>98</v>
      </c>
      <c r="F130" s="49">
        <f>COUNTIFS(F$10:F$124, "&gt;=55",F$10:F$124,"&lt;70")</f>
        <v>16</v>
      </c>
      <c r="G130" s="49">
        <f t="shared" ref="G130:K130" si="6">COUNTIFS(G$10:G$124, "&gt;=55",G$10:G$124,"&lt;70")</f>
        <v>8</v>
      </c>
      <c r="H130" s="49">
        <f t="shared" si="6"/>
        <v>17</v>
      </c>
      <c r="I130" s="49">
        <f t="shared" si="6"/>
        <v>49</v>
      </c>
      <c r="J130" s="49">
        <f t="shared" si="6"/>
        <v>17</v>
      </c>
      <c r="K130" s="49">
        <f t="shared" si="6"/>
        <v>25</v>
      </c>
    </row>
    <row r="131" spans="4:11" ht="20.5" x14ac:dyDescent="0.35">
      <c r="D131" s="132"/>
      <c r="E131" s="24" t="s">
        <v>97</v>
      </c>
      <c r="F131" s="49">
        <f>COUNTIFS(F$11:F$125, "&gt;=70",F$11:F$125,"&lt;85")</f>
        <v>16</v>
      </c>
      <c r="G131" s="49">
        <f t="shared" ref="G131:K131" si="7">COUNTIFS(G$11:G$125, "&gt;=70",G$11:G$125,"&lt;85")</f>
        <v>26</v>
      </c>
      <c r="H131" s="49">
        <f t="shared" si="7"/>
        <v>25</v>
      </c>
      <c r="I131" s="49">
        <f t="shared" si="7"/>
        <v>8</v>
      </c>
      <c r="J131" s="49">
        <f t="shared" si="7"/>
        <v>17</v>
      </c>
      <c r="K131" s="49">
        <f t="shared" si="7"/>
        <v>17</v>
      </c>
    </row>
    <row r="132" spans="4:11" ht="20.5" x14ac:dyDescent="0.35">
      <c r="D132" s="132"/>
      <c r="E132" s="24" t="s">
        <v>96</v>
      </c>
      <c r="F132" s="49">
        <f>COUNTIF(F$11:F$125, "&gt;=85")</f>
        <v>16</v>
      </c>
      <c r="G132" s="49">
        <f t="shared" ref="G132:K132" si="8">COUNTIF(G$11:G$125, "&gt;=85")</f>
        <v>8</v>
      </c>
      <c r="H132" s="49">
        <f t="shared" si="8"/>
        <v>8</v>
      </c>
      <c r="I132" s="49">
        <f t="shared" si="8"/>
        <v>0</v>
      </c>
      <c r="J132" s="49">
        <f t="shared" si="8"/>
        <v>8</v>
      </c>
      <c r="K132" s="49">
        <f t="shared" si="8"/>
        <v>8</v>
      </c>
    </row>
    <row r="133" spans="4:11" ht="20.5" x14ac:dyDescent="0.35">
      <c r="D133" s="134" t="s">
        <v>107</v>
      </c>
      <c r="E133" s="28" t="s">
        <v>100</v>
      </c>
      <c r="F133" s="49">
        <f>F128/$F$127*100</f>
        <v>18</v>
      </c>
      <c r="G133" s="49">
        <f t="shared" ref="G133:K133" si="9">G128/$F$127*100</f>
        <v>24</v>
      </c>
      <c r="H133" s="49">
        <f t="shared" si="9"/>
        <v>16</v>
      </c>
      <c r="I133" s="49">
        <f t="shared" si="9"/>
        <v>8</v>
      </c>
      <c r="J133" s="49">
        <f t="shared" si="9"/>
        <v>33</v>
      </c>
      <c r="K133" s="49">
        <f t="shared" si="9"/>
        <v>8</v>
      </c>
    </row>
    <row r="134" spans="4:11" ht="20.5" x14ac:dyDescent="0.35">
      <c r="D134" s="134"/>
      <c r="E134" s="24" t="s">
        <v>99</v>
      </c>
      <c r="F134" s="49">
        <f>F129/$F$127*100</f>
        <v>34</v>
      </c>
      <c r="G134" s="49">
        <f t="shared" ref="G134:K134" si="10">G129/$F$127*100</f>
        <v>34</v>
      </c>
      <c r="H134" s="49">
        <f t="shared" si="10"/>
        <v>34</v>
      </c>
      <c r="I134" s="49">
        <f t="shared" si="10"/>
        <v>35</v>
      </c>
      <c r="J134" s="49">
        <f t="shared" si="10"/>
        <v>25</v>
      </c>
      <c r="K134" s="49">
        <f t="shared" si="10"/>
        <v>42</v>
      </c>
    </row>
    <row r="135" spans="4:11" ht="20.5" x14ac:dyDescent="0.35">
      <c r="D135" s="134"/>
      <c r="E135" s="24" t="s">
        <v>98</v>
      </c>
      <c r="F135" s="49">
        <f>F130/$F$127*100</f>
        <v>16</v>
      </c>
      <c r="G135" s="49">
        <f t="shared" ref="G135:K135" si="11">G130/$F$127*100</f>
        <v>8</v>
      </c>
      <c r="H135" s="49">
        <f t="shared" si="11"/>
        <v>17</v>
      </c>
      <c r="I135" s="49">
        <f t="shared" si="11"/>
        <v>49</v>
      </c>
      <c r="J135" s="49">
        <f t="shared" si="11"/>
        <v>17</v>
      </c>
      <c r="K135" s="49">
        <f t="shared" si="11"/>
        <v>25</v>
      </c>
    </row>
    <row r="136" spans="4:11" ht="20.5" x14ac:dyDescent="0.35">
      <c r="D136" s="134"/>
      <c r="E136" s="24" t="s">
        <v>97</v>
      </c>
      <c r="F136" s="49">
        <f>F131/$F$127*100</f>
        <v>16</v>
      </c>
      <c r="G136" s="49">
        <f t="shared" ref="G136:K136" si="12">G131/$F$127*100</f>
        <v>26</v>
      </c>
      <c r="H136" s="49">
        <f t="shared" si="12"/>
        <v>25</v>
      </c>
      <c r="I136" s="49">
        <f t="shared" si="12"/>
        <v>8</v>
      </c>
      <c r="J136" s="49">
        <f t="shared" si="12"/>
        <v>17</v>
      </c>
      <c r="K136" s="49">
        <f t="shared" si="12"/>
        <v>17</v>
      </c>
    </row>
    <row r="137" spans="4:11" ht="20.5" x14ac:dyDescent="0.35">
      <c r="D137" s="134"/>
      <c r="E137" s="24" t="s">
        <v>96</v>
      </c>
      <c r="F137" s="49">
        <f>F132/$F$127*100</f>
        <v>16</v>
      </c>
      <c r="G137" s="49">
        <f t="shared" ref="G137:K137" si="13">G132/$F$127*100</f>
        <v>8</v>
      </c>
      <c r="H137" s="49">
        <f t="shared" si="13"/>
        <v>8</v>
      </c>
      <c r="I137" s="49">
        <f t="shared" si="13"/>
        <v>0</v>
      </c>
      <c r="J137" s="49">
        <f t="shared" si="13"/>
        <v>8</v>
      </c>
      <c r="K137" s="49">
        <f t="shared" si="13"/>
        <v>8</v>
      </c>
    </row>
  </sheetData>
  <mergeCells count="16">
    <mergeCell ref="D126:E126"/>
    <mergeCell ref="D127:E127"/>
    <mergeCell ref="D128:D132"/>
    <mergeCell ref="D133:D137"/>
    <mergeCell ref="A3:Q3"/>
    <mergeCell ref="A6:M6"/>
    <mergeCell ref="O6:Q7"/>
    <mergeCell ref="F8:K8"/>
    <mergeCell ref="A10:E10"/>
    <mergeCell ref="L8:L10"/>
    <mergeCell ref="M8:M10"/>
    <mergeCell ref="A8:A9"/>
    <mergeCell ref="B8:B9"/>
    <mergeCell ref="C8:C9"/>
    <mergeCell ref="D8:D9"/>
    <mergeCell ref="E8:E9"/>
  </mergeCells>
  <phoneticPr fontId="6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Ma tran danh gia CLO</vt:lpstr>
      <vt:lpstr>2. Tong hop diem KTDG</vt:lpstr>
      <vt:lpstr>3. NH dat CI theo HDDG</vt:lpstr>
      <vt:lpstr>4. NH dat CI</vt:lpstr>
      <vt:lpstr>5. NH dat CLO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2026-03-24T01:22:20Z</dcterms:created>
  <dcterms:modified xsi:type="dcterms:W3CDTF">2026-04-28T18:41:03Z</dcterms:modified>
</cp:coreProperties>
</file>